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stro.jaqueline\Downloads\"/>
    </mc:Choice>
  </mc:AlternateContent>
  <bookViews>
    <workbookView xWindow="0" yWindow="0" windowWidth="28800" windowHeight="11700" tabRatio="744"/>
  </bookViews>
  <sheets>
    <sheet name="RISCOS DE PLANEJAMENTO" sheetId="1" r:id="rId1"/>
    <sheet name="SELEÇÃO DO FORNECEDOR" sheetId="5" r:id="rId2"/>
    <sheet name="RISCOS DA GESTÃO DO CONTRATO" sheetId="6" r:id="rId3"/>
    <sheet name="Matriz de Risco" sheetId="4" r:id="rId4"/>
  </sheets>
  <definedNames>
    <definedName name="_xlnm._FilterDatabase" localSheetId="0" hidden="1">'RISCOS DE PLANEJAMENTO'!$B$13:$L$28</definedName>
    <definedName name="_xlnm.Print_Area" localSheetId="0">'RISCOS DE PLANEJAMENTO'!$B$7:$N$49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6" l="1"/>
  <c r="H31" i="6"/>
  <c r="H30" i="6"/>
  <c r="H29" i="6"/>
  <c r="H28" i="6"/>
  <c r="H27" i="6"/>
  <c r="H37" i="5"/>
  <c r="H32" i="6" l="1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M14" i="6" l="1"/>
  <c r="M14" i="5" l="1"/>
  <c r="M14" i="1" l="1"/>
</calcChain>
</file>

<file path=xl/sharedStrings.xml><?xml version="1.0" encoding="utf-8"?>
<sst xmlns="http://schemas.openxmlformats.org/spreadsheetml/2006/main" count="720" uniqueCount="227">
  <si>
    <t>Planejamento da Contratação</t>
  </si>
  <si>
    <t>Análise do Risco</t>
  </si>
  <si>
    <t>Plano de Ação Preventivo
(para que o evento de risco não ocorra)</t>
  </si>
  <si>
    <t>Plano de Contingência
(caso o evento de risco tenha ocorrido)</t>
  </si>
  <si>
    <t>N° do Risco</t>
  </si>
  <si>
    <t>Risco</t>
  </si>
  <si>
    <t>Causa do Risco</t>
  </si>
  <si>
    <t>Consequência</t>
  </si>
  <si>
    <t>Probab.</t>
  </si>
  <si>
    <t>Impacto</t>
  </si>
  <si>
    <t>( P x I )</t>
  </si>
  <si>
    <t>Ação Preventiva</t>
  </si>
  <si>
    <t>Responsáveis</t>
  </si>
  <si>
    <t>Ação de Contingência</t>
  </si>
  <si>
    <t>Estimar equivocadamente as quantidades a serem contratadas</t>
  </si>
  <si>
    <t>Ausência de estudos técnicos adequados, utilização de dados desatualizados ou inconsistentes, bem como a inexistência de análise precisa da demanda e das condições de mercado.</t>
  </si>
  <si>
    <t>Saldo Contratual Insuficiente</t>
  </si>
  <si>
    <t>3-Média (41%-60%)</t>
  </si>
  <si>
    <t>4-Muito Alto</t>
  </si>
  <si>
    <t>Definir as quantidades com fundamento em séries históricas consolidadas e em métodos estatísticos que garantam maior precisão na estimativa da demanda.</t>
  </si>
  <si>
    <t>Equipe de Planejamento da Contratação</t>
  </si>
  <si>
    <t>Adequar o contrato vigente para possível readequação quantitativa, mediante aditivo de alteração, observando os limites legais.</t>
  </si>
  <si>
    <t>Equipe de Fiscalização Contratual e Unidade de Contratos</t>
  </si>
  <si>
    <t>Consolidar a demanda com participação efetiva das áreas requisitantes, a fim de alinhar a estimativa quantitativa às necessidades reais da instituição.</t>
  </si>
  <si>
    <t>Deflagrar, junto ao Setor de Administração o replanejamento do objeto, priorizando itens ou serviços essenciais à continuidade das atividades.</t>
  </si>
  <si>
    <t>Equipe de Fiscalização Contratual</t>
  </si>
  <si>
    <t>Aplicar metodologias de previsão de demanda que considerem variações sazonais, crescimento institucional e histórico de consumo, se necessário.</t>
  </si>
  <si>
    <t>Avaliar a necessidade enquadramento legal para contratação por meio de procedimento emergencial, junto ao Setor de Administração, observando os requisitos legais e justificativas técnicas.</t>
  </si>
  <si>
    <t>Incluir, nos processos de planejamento, consulta prévia ao mercado para aferição da capacidade de atendimento e identificação de possíveis variações na oferta, se necessário.</t>
  </si>
  <si>
    <t>Instituir plano de racionamento ou uso contingenciado dos recursos afetados, com apoio das unidades usuárias, até regularização contratual.</t>
  </si>
  <si>
    <t>-</t>
  </si>
  <si>
    <t>Registrar o impacto no planejamento institucional e documentá-las para aprimoramento dos estudos técnicos em contratações futuras.</t>
  </si>
  <si>
    <t>Elaboração deficiente dos elementos essenciais da contratação</t>
  </si>
  <si>
    <t>Ausência de levantamento técnico detalhado do escopo da contratação, bem como dos requisitos operacionais e das condições necessárias ao pleno atendimento das demandas do HU-UFJF.</t>
  </si>
  <si>
    <t>Contratação ineficiente</t>
  </si>
  <si>
    <t>2-Baixa (21%-40%)</t>
  </si>
  <si>
    <t>3-Alto</t>
  </si>
  <si>
    <t>Elaborar levantamento técnico detalhado, visando à definição precisa do escopo, dos requisitos operacionais e das condições de execução contratual.</t>
  </si>
  <si>
    <t>Adequar o contrato vigente para inclusão, via aditivo, de cláusulas, condições ou requisitos não previstos inicialmente, conforme viabilidade legal e técnica.</t>
  </si>
  <si>
    <t>Utilizar instrumentos padronizados, para subsidiar a definição do objeto e das obrigações contratuais.</t>
  </si>
  <si>
    <t>Atuação mais rigorosa na verificação da conformidade da execução frente às condições pactuadas.</t>
  </si>
  <si>
    <t>Submeter os elementos essenciais da contratação à revisão técnica das áreas demandantes, antes da formalização do Estudo Técnico Preliminar e do Termo de Referência.</t>
  </si>
  <si>
    <t>Documentar os desvios ocorridos e consolidar relatório de fatos ocorridos para subsidiar futuras contratações similares.</t>
  </si>
  <si>
    <t>Consultar contratações similares já realizadas pelo HU-UFJF ou por outras instituições públicas para identificação de parâmetros técnicos e boas práticas.</t>
  </si>
  <si>
    <t>Deflagrar, junto ao Setor de Administração o replanejamento do objeto, adequando as obrigações e escopo da contratação.</t>
  </si>
  <si>
    <t>Inadequação na estimativa dos preços referenciais, com risco de super avaliação ou subavaliação</t>
  </si>
  <si>
    <t>Utilização de fontes ou metodologias frágeis na composição dos preços referenciais, aliada à ausência de pesquisa de mercado estruturada e à desconsideração de variáveis relevantes, como sazonalidade, oscilações econômicas e dinâmica setorial.</t>
  </si>
  <si>
    <t>Prejuízos ao erário</t>
  </si>
  <si>
    <t>Realizar pesquisa de mercado estruturada, com fontes fidedignas e representativas do setor, conforme previsto na Norma Operacional nº 03/2024 - SCCEN/CAD/DAI/EBSERH.</t>
  </si>
  <si>
    <t>Equipe de Planejamento da Contratação e Unidade de Fiscalização Administrativa de Contratos, nos casos de contratação com dedicação exclusiva de mão de obra.</t>
  </si>
  <si>
    <t>Reavaliar a pesquisa de preços realizada, com complementação por novas cotações junto ao mercado ou consultas adicionais a bancos de dados oficiais.</t>
  </si>
  <si>
    <t>Adotar critérios técnicos padronizados para formação dos preços referenciais, com utilização de metodologia reconhecida, como média saneada, mediana ou média simples, levando em conta a cesta de preços e o coeficiente de variação.</t>
  </si>
  <si>
    <t>Promover a reabertura do processo de planejamento com readequação do Estudo Técnico Preliminar e atualização dos preços referenciais</t>
  </si>
  <si>
    <t>Registrar formalmente as premissas utilizadas na definição dos preços referenciais, justificando a escolha das fontes e os critérios de cálculo aplicados.</t>
  </si>
  <si>
    <t>Avaliar a viabilidade de republicação do edital com correção dos valores estimados, nos casos em que o certame  ainda não tenha sido concluído</t>
  </si>
  <si>
    <t>Setor de Administração</t>
  </si>
  <si>
    <t>Incluir, na análise de preços, variáveis conjunturais como sazonalidade, índices de inflação setorial e flutuações cambiais, quando aplicáveis.</t>
  </si>
  <si>
    <t>Nos contratos em execução, verificar a possibilidade de aditamento para adequação aos preços de mercado, conforme previsão contratual e limite legal.</t>
  </si>
  <si>
    <t>Equipe de Fiscalização Contratual, Unidade de Contratos e Unidade de Fiscalização Administrativa de Contratos</t>
  </si>
  <si>
    <t>Acionar os mecanismos de negociação com fornecedores, quando cabível, para adequação dos valores contratados à realidade de mercado, mediante termo aditivo ou apostilamento.</t>
  </si>
  <si>
    <t>Registrar os desvios ocorridos em relatório, com vistas ao aprimoramento das contratações futuras.</t>
  </si>
  <si>
    <t>Omissão ou insuficiência de cláusulas sancionatórias objetivas no instrumento contratual</t>
  </si>
  <si>
    <t>Utilização de cláusulas genéricas no instrumento contratual, decorrente da ausência de análise prévia de riscos específicos da contratação e da inexistência de diretrizes padronizadas para a elaboração de dispositivos sancionatórios.</t>
  </si>
  <si>
    <t>Prejuízo à execução contratual e a qualidade dos serviços</t>
  </si>
  <si>
    <t>Constituir e utilizar cláusulas padrão revisadas periodicamente pelo Setor de Administração, com base em experiências anteriores, decisões dos órgãos de controle, jurisprudência administrativa e pareceres jurídicos.</t>
  </si>
  <si>
    <t>Solicitar parecer técnico e/ou jurídico sobre a possibilidade de aplicação de penalidades previstas na legislação, mesmo na ausência de cláusula contratual específica.</t>
  </si>
  <si>
    <t>Submeter os instrumentos convocatórios e minutas contratuais à apreciação jurídica individualizada, com atenção especial à suficiência e clareza dos dispositivos sancionatórios ou observar as recomendações de pareceres referenciais.</t>
  </si>
  <si>
    <t>Negociar com a contratada a assinatura de termo aditivo que inclua cláusulas sancionatórias objetivas, desde que viável e legalmente permitido.</t>
  </si>
  <si>
    <t>Incluir, nos documentos de planejamento (ETP e TR), recomendações específicas sobre sanções administrativas vinculadas aos riscos identificados e às obrigações contratuais mais críticas, se necessário.</t>
  </si>
  <si>
    <t>Emitir notificações e aplicar sanções com base nos princípios da boa-fé, do interesse público e da continuidade do serviço, princípios da proporcionalidade e razoabilidade e na Norma Operacional da Ebserh, visando coibir reincidências.</t>
  </si>
  <si>
    <t>Realizar análise prévia de riscos da contratação durante a fase de planejamento, visando identificar possíveis hipóteses de inadimplemento e prever sanções proporcionais e aplicáveis.</t>
  </si>
  <si>
    <t>Avaliar a conveniência e a oportunidade da rescisão contratual a depender da gravidade e impacto, com base em análise técnica.</t>
  </si>
  <si>
    <t>Estabelecer diretrizes internas padronizadas para a elaboração de cláusulas sancionatórias, com base na legislação vigente e nas boas práticas administrativas.</t>
  </si>
  <si>
    <t>Elaborar relatório de lições aprendidas, com recomendação expressa de inclusão de cláusulas específicas em contratações semelhantes futuras.</t>
  </si>
  <si>
    <t>Manter registro sistematizado de ocorrências contratuais anteriores para subsidiar a construção de cláusulas sancionatórias mais eficazes em contratações futuras.</t>
  </si>
  <si>
    <t>Deflagrar, junto ao Setor de Administração o replanejamento do objeto, adequando as obrigações e sanções a serem aplicadas.</t>
  </si>
  <si>
    <t>Restrição indevida à competitividade decorrente da imposição de exigências desproporcionais ao objeto</t>
  </si>
  <si>
    <t>Imposição de requisitos técnicos, operacionais ou habilitatórios desproporcionais à natureza e complexidade do objeto, sem fundamentação adequada e sem análise prévia do impacto sobrea competitividade</t>
  </si>
  <si>
    <t>Descobertura contratual</t>
  </si>
  <si>
    <t>Realizar análise técnica minuciosa da complexidade e das especificidades do objeto da contratação, assegurando que todas as exigências estejam devidamente justificadas.</t>
  </si>
  <si>
    <t>Suspender o processo preventivamente, caso identificada a existência de cláusulas restritivas sem a devida justificativa, evitando possíveis impugnações ou anulação a posteriori.</t>
  </si>
  <si>
    <t>Adotar critérios objetivos e proporcionais para definição de requisitos de qualificação técnica, capacidade operacional e habilitação jurídica, com base em parâmetros legais e setoriais necessários à execução do objeto.</t>
  </si>
  <si>
    <t>Republicar o edital com retificação das exigências indevidas, quando necessário, com reabertura dos prazos legais, garantindo a ampla concorrência.</t>
  </si>
  <si>
    <t>Incluir, no Estudo Técnico Preliminar ou Termo de Referência, fundamentação expressa e motivada para cada exigência técnica ou restritiva, demonstrando sua relevância para a adequada execução do objeto.</t>
  </si>
  <si>
    <t>Reavaliar, em conjunto com a área demandante e Setor de Administração, a viabilidade de parcelamento do objeto ou flexibilização de requisitos, desde que não comprometa a eficiência ou a economicidade da contratação.</t>
  </si>
  <si>
    <t>Consultar previamente o mercado fornecedor, por meio de sondagens ou chamamentos públicos, a fim de verificar a viabilidade e o impacto das exigências pretendidas sobre a concorrência, se necessário.</t>
  </si>
  <si>
    <t>Elaborar relatório ao final do processo, recomendando ajustes em futuras contratações similares para evitar a reincidência do risco.</t>
  </si>
  <si>
    <t>Deflagrar, junto ao Setor de Administração o replanejamento do objeto, adequando as obrigações e requisitos exigidos.</t>
  </si>
  <si>
    <t>Redução da competitividade em razão do agrupamento inadequado de itens</t>
  </si>
  <si>
    <t>Definição de itens em lotes únicos ou agrupamentos abrangentes, sem justificativa técnica que comprove a necessidade de execução conjunta, comprometendo a participação de fornecedores especializados e impedindo a ampliação da competitividade.</t>
  </si>
  <si>
    <t>Realizar análise técnica e funcional dos itens a serem contratados, avaliando a real necessidade de execução conjunta, com base em critérios de interdependência operacional, padronização e economicidade.</t>
  </si>
  <si>
    <t>Reavaliar os agrupamentos definidos no Termo de Referência e, se identificada a restrição à competitividade, promover a retificação dos grupos/lotes com a devida segregação técnica dos itens.</t>
  </si>
  <si>
    <t>Incluir no Estudo Técnico Preliminar ou no Termo de Referência justificativa expressa e fundamentada para o agrupamento de itens, demonstrando a inviabilidade ou a ineficiência da contratação segregada.</t>
  </si>
  <si>
    <t>Suspender o certame preventivamente, quando caracterizada a ofensa à ampla concorrência em decorrência do agrupamento indevido, com vistas à reestruturação da contratação.</t>
  </si>
  <si>
    <t>Adotar, como premissa, o fracionamento do objeto sempre que tecnicamente viável, de modo a ampliar a participação de fornecedores especializados e garantir maior competitividade no certame.</t>
  </si>
  <si>
    <t>Providenciar a republicação do edital com nova composição dos lotes ou itens individualizados, assegurando prazo adequado para participação de novos licitantes/proponentes.</t>
  </si>
  <si>
    <t>Realizar consultas formais ao mercado, inclusive por meio de mecanismos como audiência pública, para verificar os impactos do agrupamento sobre a concorrência, se necessário.</t>
  </si>
  <si>
    <t>Em seara de gestão contratual, avaliar a possibilidade de conduzir nova contratação em formato fracionado, com lotes específicos por especialidade ou tipo de fornecimento, sempre que tecnicamente viável.</t>
  </si>
  <si>
    <t>Observar as diretrizes do RCC da Ebserh, Instruções Normativas, da jurisprudência do TCU e de pareceres jurídicos, quanto à vedação do fracionamento indevido e, por outro lado, da obrigação de evitar agrupamentos que limitem a concorrência.</t>
  </si>
  <si>
    <t>Registrar, em relatório, as razões do equívoco na definição dos agrupamentos e as medidas corretivas adotadas, como subsídio para a melhoria dos processos de planejamento.</t>
  </si>
  <si>
    <t>Seleção do Fornecedor</t>
  </si>
  <si>
    <t>Ausência de propostas ou de participação de licitantes no certame (licitação deserta)</t>
  </si>
  <si>
    <t>Baixa atratividade do certame em razão da imposição de exigências desproporcionais ao objeto, da adoção de preços referenciais incompatíveis com a realidade de mercado e da ausência de estratégias eficazes de divulgação da licitação junto aos potenciais fornecedores</t>
  </si>
  <si>
    <t>Elaborar o Termo de Referência com base em levantamento técnico criterioso, assegurando que os requisitos e condições estejam proporcionais à natureza e à complexidade do objeto</t>
  </si>
  <si>
    <t>Reavaliar os requisitos técnicos e as exigências de habilitação, promovendo ajustes para tornar o edital mais atrativo e acessível ao mercado.</t>
  </si>
  <si>
    <t>Realizar pesquisa de preços com metodologia robusta, utilizando fontes confiáveis e atualizadas, além de considerar variáveis como sazonalidade, dinâmica setorial e custos regionais</t>
  </si>
  <si>
    <t>Revisar os preços referenciais utilizados, com base em nova pesquisa de preços fundamentada ampliada, assegurando maior aderência às condições reais do mercado, se necessário.</t>
  </si>
  <si>
    <t>Promover ampla divulgação do aviso de licitação em meios de comunicação oficiais e especializados, bem como em canais acessados por fornecedores do ramo, ampliando o alcance da convocação.</t>
  </si>
  <si>
    <t>Unidade de Compras e Licitações</t>
  </si>
  <si>
    <t>Retificar o edital e republicá-lo com as alterações promovidas, reabrindo o prazo legal de participação.</t>
  </si>
  <si>
    <t>Equipe de Planejamento da Contratação e Unidade de Compras e Licitações</t>
  </si>
  <si>
    <t>Evitar exigências que limitem a competitividade, como habilitação excessivamente restritiva, exigência de amostras sem justificativa ou agrupamento indevido de itens</t>
  </si>
  <si>
    <t>Avaliar a possibilidade de fracionamento do objeto ou reconfiguração dos grupos/lotes, quando tecnicamente viável, de modo a permitir a participação de fornecedores especializados</t>
  </si>
  <si>
    <t>Utilizar linguagem clara, objetiva e acessível nos documentos da licitação, evitando ambiguidades que desestimulem ou confundam os potenciais licitantes.</t>
  </si>
  <si>
    <t>Registrar formalmente o insucesso do certame, indicando as causas identificadas e as providências adotadas, como forma de preservar a memória institucional e subsidiar contratações futuras</t>
  </si>
  <si>
    <t>Realizar, sempre que possível, diálogos prévios com potenciais fornecedores, a fim de alinhar modelagem da contratação às práticas de mercado</t>
  </si>
  <si>
    <t>Considerar a viabilidade na adoção de contratação direta por licitação deserta, desde que observados os requisitos legais, bem como a possibilidade de contratação emergencial, objetivando não comprometer a execução dos serviços</t>
  </si>
  <si>
    <t>Fracasso da Licitação</t>
  </si>
  <si>
    <t>Apresentação de propostas com valores superiores à estimativa orçamentária sem margem para negociação por parte dos licitantes, em razão de defasagem na pesquisa de preços ou de oscilações de mercado não captadas durante a fase preparatória da contratação</t>
  </si>
  <si>
    <t>Realizar pesquisa de mercado estruturada, com fontes fidedignas e representativas do setor, bem como utilizar as metodologias de precificação e atulização de valores, previsto na Norma Operacional nº 03/2024 - SCCEN/CAD/DAI/EBSERH</t>
  </si>
  <si>
    <t>Revisar e atualizar a estimativa de preços, com base nas propostas apresentadas e em novas cotações de mercado, promovendo republicação do edital</t>
  </si>
  <si>
    <t>Avaliar a viabilidade econômica da contratação com base em análise crítica dos preços obtidos, considerando a sazonalidade, variáveis de mercado e eventual reajuste de insumo</t>
  </si>
  <si>
    <t>Analisar a viabilidade e deflagrar contratação direta, em caráter emergencial, caso a falha da licitação comprometa a continuidade de serviços essenciais</t>
  </si>
  <si>
    <t>Revisar os estudos técnicos preliminares e a estimativa de preços, especialmente em caso de demora na publicação do edital após a fase preparatória.</t>
  </si>
  <si>
    <t>Reavaliar o objeto da contratação, verificando a possibilidade de ajustes no escopo ou na forma de execução que permitam melhor aderência ao orçamento disponível, sem prejuízo da finalidade da licitação.</t>
  </si>
  <si>
    <t>Registrar as ações ocorridas no processo licitatório, incorporando as correções necessárias aos estudos técnicos preliminares e à metodologia de pesquisa de preços para futuras contratações similares</t>
  </si>
  <si>
    <t>Intensificar a interlocução com o setor demandante e áreas beneficiárias, a fim de garantir alinhamento quanto à realidade orçamentária e aos requisitos do objeto, minimizando discrepâncias entre a expectativa da Administração e os valores de mercado</t>
  </si>
  <si>
    <t>Analisar a viabilidade de prorrogação do contrato vigente, com a devida justificativa da vantajosidade, a fim de garantir a continuidade do serviço enquanto se realiza novo procedimento licitatório com estimativas revisadas</t>
  </si>
  <si>
    <t>Apurar se a inabilitação decorreu de falhas na comunicação do edital, e, se for o caso, reforçar a divulgação em futuras licitações para ampliar a participação e competitividade.</t>
  </si>
  <si>
    <t>Elaboração inadequada dos critérios de habilitação, com exigências excessivas, desproporcionais ou imprecisas, ou ainda ausência de documentação compatível por parte dos licitantes, resultando na inabilitação de todos os participantes</t>
  </si>
  <si>
    <t>Elaborar critérios de habilitação com base na análise prévia do mercado fornecedor, garantindo que sejam proporcionais, compatíveis com o objeto e não restritivos à competitividade, conforme o princípio da razoabilidade e os limites legais.</t>
  </si>
  <si>
    <t>Analisar a possibilidade de republicação do edital com ajustes nos critérios de habilitação, corrigindo eventuais exigências desproporcionais ou mal formuladas que tenham ocasionado a inabilitação dos licitantes, preservando a isonomia e observados os princípios da legalidade e do interesse público</t>
  </si>
  <si>
    <t>Realizar consulta ao mercado ou audiência pública, quando aplicável, para testar a viabilidade das exigências de habilitação técnica e econômico-financeira, especialmente em contratações complexas ou com histórico de inabilitações recorrentes.</t>
  </si>
  <si>
    <t>Equipe de Planejamento da Contratação e Setor de Administração</t>
  </si>
  <si>
    <t>Avaliar a viabilidade e deflagrar contratação emergencial, para assegurar a continuidade do serviço ou fornecimento até a conclusão de nova licitação</t>
  </si>
  <si>
    <t>Revisar criteriosamente os requisitos de habilitação durante a fase interna do processo, comparticipação ativa da área requisitante, assegurando clareza, coerência e fundamentação técnica normativa das exigências.</t>
  </si>
  <si>
    <t>Reutilizar os estudos técnicos preliminares e demais documentos da contratação, promovendo os ajustes necessários com celeridade para instruir novo processo licitatório</t>
  </si>
  <si>
    <t>Verificar a suficiência da documentação exigida, evitando pedidos desnecessários ou que possam gerar controvérsias quanto à sua forma ou conteúdo.</t>
  </si>
  <si>
    <t>Analisar a possibilidade de prorrogação do contrato vigente, observados os requisitos legais e a vantajosidade para a Administração, como medida excepcional para evitar a descontinuidade da prestação.</t>
  </si>
  <si>
    <t>Revisar editais anteriores e analisar os motivos de inabilitação em licitações passadas, utilizando essas informações como base para ajustes nos novos certames</t>
  </si>
  <si>
    <t>Registrar a ocorrência em relatórios, promovendo revisão dos fluxos internos e aperfeiçoamento das práticas de elaboração dos instrumentos convocatórios</t>
  </si>
  <si>
    <t>Impugnações e Esclarecimentos com Impacto na Republicação do Edital</t>
  </si>
  <si>
    <t>Elaboração inadequada ou incompleta do edital e/ou termo de referência, com possíveis omissões, ambiguidades, exigências excessivas ou em desconformidade com a legislação, suscetíveis de questionamentos por licitantes ou órgãos de controle</t>
  </si>
  <si>
    <t>Submeter o edital à análise prévia da assessoria jurídica, salvo nos casos de parecer referencial, visando identificar e corrigir eventuais inconsistências, ilegalidades, omissões ou exigências desproporcionais.</t>
  </si>
  <si>
    <t>Análise imediata das impugnações e esclarecimentos recebidos, com atuação conjunta das áreas envolvidas no planejamento para avaliar a procedência das demandas e a necessidade de alterações</t>
  </si>
  <si>
    <t>Realizar reuniões com as áreas demandantes para assegurar que todas as especificações técnicas e condições de execução contratual estejam claras, viáveis e bem fundamentadas.</t>
  </si>
  <si>
    <t>Correção e adequação do edital e/ou termo de referência, com a devida fundamentação técnica e jurídica, visando garantir a legalidade e a coerência das modificações, minimizando o risco de novas contestações.</t>
  </si>
  <si>
    <t>Adotar minutas padronizadas de edital, termos de referência e contratos previamente aprovadas pela assessoria jurídica ou pelo órgão central de compras, adaptando-as conforme o caso concreto.</t>
  </si>
  <si>
    <t>Equipe de Planejamento da Contratação, Unidade de Compras e Licitações e Unidade de Contratos</t>
  </si>
  <si>
    <t>Republicação do Edital com novo cronograma para o certame, respeitando os prazos legais e comunicando com clareza as novas datas e condições de participação.</t>
  </si>
  <si>
    <t>Elaborar estudo técnico preliminar robusto e análise de riscos bem estruturada, permitindo maior segurança na definição do objeto e na construção das regras editalícias.</t>
  </si>
  <si>
    <t>Registrar o ocorrido para fins de aprimoramento institucional, com o objetivo de identificar falhas no planejamento e implementar melhorias nos próximos processos licitatórios</t>
  </si>
  <si>
    <t>Realizar, quando cabível, consultas ou sondagens ao mercado previamente à publicação do edital, para obter subsídios técnicos e jurídicos que subsidiem a modelagem da contratação.</t>
  </si>
  <si>
    <t>Empresa habilitada se recusar a assinar o termo contratual</t>
  </si>
  <si>
    <t>Desistência da empresa após a habilitação, divergência quanto às condições contratuais, prazos ou valores, falhas na comunicação das condições do contrato ou alteração superveniente do interesse do fornecedor.</t>
  </si>
  <si>
    <t>1-Muito baixa (0%-20%)</t>
  </si>
  <si>
    <t>Assegurar que todas as condições contratuais, prazos, valores e obrigações estejam claramente definidas e comunicadas ao fornecedor durante o procedimento, bem como verificar previamente a concordância formal da empresa com os termos do contrato.</t>
  </si>
  <si>
    <t>Convocar o fornecedor remanescente, quando aplicável, ou promover a anulação do procedimento e a adoção da forma de contratação adequada, adotando as medidas administrativas cabíveis previstas na legislação vigente.</t>
  </si>
  <si>
    <t>Unidade de Compras e Licitações, Setor de Administração e Equipe de Planejamento</t>
  </si>
  <si>
    <t>Gestão do Contrato</t>
  </si>
  <si>
    <t>Ação de Contigência</t>
  </si>
  <si>
    <t>Inobservância das Diretrizes Técnicas e Contratuais Previstas no Termo de Referência e no Estudo Técnico Preliminar</t>
  </si>
  <si>
    <t>Deficiência na comunicação entre as partes envolvidas na contratação; ausência de mecanismos adequados de fiscalização econtrole; falhas na fase de planejamento ou na elaboração dos documentos técnicos; ou ainda,atuação negligente ou inadequada por parte da contratada</t>
  </si>
  <si>
    <t>Descumprimento contratual e execução comprometida</t>
  </si>
  <si>
    <t>3-Médio</t>
  </si>
  <si>
    <t>Elaboração clara, objetiva e detalhada do Termo de Referência e do Estudo Técnico Preliminar,contemplando todas as especificações técnicas, critérios de desempenho, prazos, metas, obrigaçõese formas de verificação.</t>
  </si>
  <si>
    <t>Notificação formal da contratada, por meio da Solicitação de Esclarecimentos e Providências -SEP, em caso de não conformidade, exigindo a imediata correção da falha ou o cumprimento da obrigação inadimplida.</t>
  </si>
  <si>
    <t>Alinhamento prévio entre as áreas técnicas, demandantes e de fiscalização, garantindo que todas as partes compreendam, validem e monitorem os requisitos da contratação.</t>
  </si>
  <si>
    <t>Solicitar a abertura de processo de apuração de irregularidade (PAIF), no caso de respostas insuficientes ou a ausência de manifestação à SEP</t>
  </si>
  <si>
    <t>Designação formal e capacitação dos fiscais do contrato, bem como alinhamento das particularidades do objeto contratado, verificação das cláusulas essenciais e nas rotinas de acompanhamento e controle.</t>
  </si>
  <si>
    <t>Setor de Administração, Unidade de Contratos e Equipe de Fiscalização Contratual</t>
  </si>
  <si>
    <t>Sugerir sanções cabíveis previstas em Termo de Referência, para submissão à CADIF e consequente aplicação das penalidades previstas no contrato, conforme a gravidade da infração e após o devido processo administrativo.</t>
  </si>
  <si>
    <t>Inclusão de critérios objetivos de medição e avaliação no contrato, com indicadores dedesempenho, metas quantitativas e qualitativas e sanções bem definidas.</t>
  </si>
  <si>
    <t>Ajustar o termo de contrato, se cabível, mediante termo aditivo, desde que não caracterize alteração do objeto nem prejuízo à administração.</t>
  </si>
  <si>
    <t>Acompanhamento sistemático da execução contratual, com registros formais (relatórios, atas,pareceres técnicos), a fim de assegurar a conformidade da prestação com o que foi pactuado.</t>
  </si>
  <si>
    <t>Registrar as ocorrências para fins de responsabilização e melhoria contínua, alimentando a base delições aprendidas e subsidiando futuras contratações.</t>
  </si>
  <si>
    <t>Análise prévia da capacidade técnica e operacional da contratada, com verificação de atestados decapacidade, estrutura disponível e histórico de cumprimento contratual.</t>
  </si>
  <si>
    <t>Deflagrar nova contratação, em caráter emergencial ou regular, conforme o caso, para garantir acontinuidade da prestação do serviço ou do fornecimento, observando-se os princípios da legalidade, continuidade do serviço público e economicidade.</t>
  </si>
  <si>
    <t>Equipe de Fiscalização Contratual e Setor de Administração</t>
  </si>
  <si>
    <t>Inadimplemento dos Prazos de Execução Contratual</t>
  </si>
  <si>
    <t>Planejamento inadequado da contratada,deficiência na alocação de recursos humanos e materiais, imprevistos operacionais não gerenciados, ausência de controle efetivo de prazos pela contratada, falhas na comunicação entre as partes envolvidas ou ainda omissão na fiscalização por parte do HU-UFJF</t>
  </si>
  <si>
    <t>Prever cronograma ou prazos detalhados na contratação, com definição clara de etapas eresponsabilidades.</t>
  </si>
  <si>
    <t>Análise prévia da capacidade técnica e operacional da contratada, com verificação de atestados de capacidade, estrutura disponível e histórico de cumprimento contratual.</t>
  </si>
  <si>
    <t>Inclusão de cláusulas contratuais específicas sobre prazos e sanções, com definição objetiva demarcos temporais e das penalidades aplicáveis em caso de descumprimento</t>
  </si>
  <si>
    <t>Designação formal da equipe de fiscalização para realização adequado do monitoramento de prazos e do uso de instrumentos de controle como relatórios de acompanhamento, checklists e registros formais.</t>
  </si>
  <si>
    <t>Adequar o termo de contrato, quando tecnicamente e juridicamente possível, mediante termoaditivo, para redefinir prazos e garantir a continuidade da execução sem prejuízo ao interesse público.</t>
  </si>
  <si>
    <t>Reuniões periódicas de alinhamento com a contratada, especialmente nas fases iniciais da execução, para acompanhamento da evolução do cronograma e antecipação de eventuais entraves.</t>
  </si>
  <si>
    <t>Adotar medidas emergenciais ou provisórias, nos casos em que o atraso comprometa o funcionamento de serviços essenciais, assegurando a continuidade da atividade fim da administração.</t>
  </si>
  <si>
    <t>Registrar as ocorrências para fins de responsabilização e melhoria contínua, alimentando a base de lições aprendidas e subsidiando futuras contratações.</t>
  </si>
  <si>
    <t>Deflagrar nova contratação, em caráter emergencial ou regular, conforme o caso, para garantir a continuidade da prestação do serviço ou do fornecimento, observando-se os princípios da legalidade, continuidade do serviço público e economicidade</t>
  </si>
  <si>
    <t>Deficiência na comunicação entre as partes envolvidas na contratação; ausência de mecanismos adequados de fiscalização e controle; falhas na fase de planejamento ou na elaboração dos documentos técnicos; ou ainda, atuação negligente ou inadequada por parte da contratada</t>
  </si>
  <si>
    <t>Não envio ou envio incompleto da documentação inicial/mensal obrigatória</t>
  </si>
  <si>
    <t>Descumprimento de obrigações trabalhistas acessórias (FGTS, INSS, eSocial, IRRF)</t>
  </si>
  <si>
    <t>Falhas na manutenção de benefícios obrigatórios (VT, VA/VR, seguro)</t>
  </si>
  <si>
    <t>Falhas ou fraudes no controle de ponto</t>
  </si>
  <si>
    <t>Uso indevido de sistemas internos ou quebra de sigilo</t>
  </si>
  <si>
    <t>Ausência do supervisor/preposto em momentos críticos</t>
  </si>
  <si>
    <t>Atraso na medição e no pagamento, além de possíveis riscos trabalhistas e sindicais</t>
  </si>
  <si>
    <t>4-Alta (61%-80%)</t>
  </si>
  <si>
    <t xml:space="preserve"> Apresentar o fluxo do processo de fiscalização em reunião de boas-vindas; Entregar checklist documental e cientificar dos prazos estabelecidos pelo Setor de Contabilidade; Condicionar pagamento à entrega completa</t>
  </si>
  <si>
    <t>Notificar a empresa por Solicitação de Esclarecimento e Providências - SEP; Aplicar as glosas cabíveis e reter o pagamento até a completa regularização.</t>
  </si>
  <si>
    <t>Organização administrativa inadequada e atrasos na consolidação das documentações comprobatórias.</t>
  </si>
  <si>
    <t>Gestão ineficiente da empresa contratada</t>
  </si>
  <si>
    <t>Risco jurídico e reputacional com possibilidade de rescisão contratual</t>
  </si>
  <si>
    <t xml:space="preserve">Notificar a empresa por Solicitação de Esclarecimento e Providências - SEP; Aplicar as glosas cabíveis; Abertura de PAIF e Retenção de pagamento até a completa regularização. </t>
  </si>
  <si>
    <t>Manipulação de registros, inconsistência de equipamentos e ausência de supervisão</t>
  </si>
  <si>
    <t>Possibilidade de manipulação de registros, inconsistência de equipamentos e ausência de supervisão</t>
  </si>
  <si>
    <t>Auditar periodicamente os espelhos de ponto, cruzando com relatórios de acesso/atividade</t>
  </si>
  <si>
    <t>Incluir glosa nas medições seguintes e solicitar uma supervisão mais ostensiva com possibilidade de responsabilização</t>
  </si>
  <si>
    <t>Falhas no processo  de orientação inicial aos colaboradores e controles de acesso inadequados</t>
  </si>
  <si>
    <t>Solicitações de exame indevidas, vazamento de dados sensíveis e responsabilização institucional</t>
  </si>
  <si>
    <t>Controlar perfis de acesso por função; exigir termo de confidencialidade e treinamento em LGPD</t>
  </si>
  <si>
    <t>Bloquear acessos imediatamente; Solicitar substituição do colaborador; Fazer levantamento do dano, se houver; Notificar a empresa por Solicitação de Esclarecimento e Providências - SEP</t>
  </si>
  <si>
    <t>Gestão e Equipe de Fiscalização Contratual e Equipe de Execução Orçamentária e Financeira</t>
  </si>
  <si>
    <t xml:space="preserve">Gestão e Equipe de Fiscalização Contratual </t>
  </si>
  <si>
    <t>Descontinuidade do serviço por atraso ou ausênciade cobertura</t>
  </si>
  <si>
    <t>Gestão ineficiente de escalas e ausência de plano de contingência</t>
  </si>
  <si>
    <t>Paralização de atividades essenciais e sobrecarga de trabalho aos demais colaboradores</t>
  </si>
  <si>
    <t>Exigência formal de plano de cobertura de ausências e banco de colaboradores reservas.</t>
  </si>
  <si>
    <t>Gestão e Equipe de Fiscalização Contratual</t>
  </si>
  <si>
    <t>Redistribuição temporária das atividades</t>
  </si>
  <si>
    <t>Falta de substituto designado e sobrecarga do preposto</t>
  </si>
  <si>
    <t>Atrasos na solução de problemas e impacto no fluxo de trabalho</t>
  </si>
  <si>
    <t>1-Muito Baixo</t>
  </si>
  <si>
    <t>Solicitar que a empresa apresente um plano de supervisão com relatório das atividade realizadas com regularidade pelo preposto, bem como uma escala de atendimento, caso o preposto não fique in loquo.</t>
  </si>
  <si>
    <t>Registrar a ocorrência e notificar à empresa</t>
  </si>
  <si>
    <t xml:space="preserve">Exigência formal de comprovação mensal de recolhimentos; Conta-Depósito Vinculada (bloqueada para movimentação); Entregar checklist documental em reunião de boas-vindas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</si>
</sst>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1"/>
      <color theme="0"/>
      <name val="Calibri"/>
      <family val="2"/>
      <charset val="1"/>
    </font>
    <font>
      <sz val="11"/>
      <color theme="1"/>
      <name val="Calibri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charset val="1"/>
    </font>
    <font>
      <sz val="11"/>
      <name val="Calibri"/>
      <family val="2"/>
      <scheme val="minor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E7E6E6"/>
        <bgColor rgb="FFDDDDDD"/>
      </patternFill>
    </fill>
    <fill>
      <patternFill patternType="solid">
        <fgColor rgb="FF92D050"/>
        <bgColor rgb="FFC0C0C0"/>
      </patternFill>
    </fill>
    <fill>
      <patternFill patternType="solid">
        <fgColor rgb="FFFF9900"/>
        <bgColor rgb="FFFFCC00"/>
      </patternFill>
    </fill>
    <fill>
      <patternFill patternType="solid">
        <fgColor rgb="FFFFFFFF"/>
        <bgColor rgb="FFE7E6E6"/>
      </patternFill>
    </fill>
    <fill>
      <patternFill patternType="solid">
        <fgColor theme="9" tint="0.79998168889431442"/>
        <bgColor rgb="FFE7E6E6"/>
      </patternFill>
    </fill>
    <fill>
      <patternFill patternType="solid">
        <fgColor rgb="FFE2EFD9"/>
        <bgColor rgb="FFE2EFD9"/>
      </patternFill>
    </fill>
    <fill>
      <patternFill patternType="solid">
        <fgColor rgb="FFFBE4D5"/>
        <bgColor rgb="FFFBE4D5"/>
      </patternFill>
    </fill>
    <fill>
      <patternFill patternType="solid">
        <fgColor theme="5" tint="0.79998168889431442"/>
        <bgColor rgb="FFE7E6E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7E6E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0" fillId="5" borderId="0" xfId="0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5" borderId="0" xfId="0" applyFont="1" applyFill="1" applyAlignment="1">
      <alignment horizontal="center"/>
    </xf>
    <xf numFmtId="0" fontId="0" fillId="0" borderId="0" xfId="0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center" vertical="center" wrapText="1"/>
      <protection locked="0"/>
    </xf>
    <xf numFmtId="0" fontId="4" fillId="7" borderId="1" xfId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4" fillId="8" borderId="1" xfId="1" applyFill="1" applyBorder="1" applyAlignment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6" fillId="7" borderId="1" xfId="1" applyFont="1" applyFill="1" applyBorder="1" applyAlignment="1">
      <alignment horizontal="center" vertical="center" wrapText="1"/>
    </xf>
    <xf numFmtId="0" fontId="3" fillId="11" borderId="1" xfId="0" applyFont="1" applyFill="1" applyBorder="1" applyAlignment="1" applyProtection="1">
      <alignment horizontal="center" vertical="center" wrapText="1"/>
      <protection locked="0"/>
    </xf>
    <xf numFmtId="0" fontId="3" fillId="11" borderId="1" xfId="0" applyFont="1" applyFill="1" applyBorder="1" applyAlignment="1">
      <alignment horizontal="center" vertical="center" wrapText="1"/>
    </xf>
    <xf numFmtId="0" fontId="0" fillId="10" borderId="0" xfId="0" applyFill="1"/>
    <xf numFmtId="0" fontId="2" fillId="10" borderId="0" xfId="0" applyFont="1" applyFill="1"/>
    <xf numFmtId="0" fontId="8" fillId="1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0">
    <dxf>
      <fill>
        <patternFill>
          <bgColor theme="0" tint="-0.14993743705557422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theme="0" tint="-0.14993743705557422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theme="0" tint="-0.14993743705557422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00"/>
      <color rgb="FFFFFFFF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Matriz de Risco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Matriz de Risco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Matriz de Risco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Plano de Tratament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45</xdr:row>
      <xdr:rowOff>130968</xdr:rowOff>
    </xdr:from>
    <xdr:to>
      <xdr:col>12</xdr:col>
      <xdr:colOff>0</xdr:colOff>
      <xdr:row>48</xdr:row>
      <xdr:rowOff>61227</xdr:rowOff>
    </xdr:to>
    <xdr:sp macro="" textlink="">
      <xdr:nvSpPr>
        <xdr:cNvPr id="3" name="Retângulo Arredondad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90500" y="18282897"/>
          <a:ext cx="28547786" cy="501759"/>
        </a:xfrm>
        <a:prstGeom prst="round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200" b="0">
              <a:ln>
                <a:noFill/>
              </a:ln>
            </a:rPr>
            <a:t>VEJA A MATRIZ DE RISCO </a:t>
          </a:r>
        </a:p>
      </xdr:txBody>
    </xdr:sp>
    <xdr:clientData/>
  </xdr:twoCellAnchor>
  <xdr:twoCellAnchor>
    <xdr:from>
      <xdr:col>1</xdr:col>
      <xdr:colOff>11340</xdr:colOff>
      <xdr:row>1</xdr:row>
      <xdr:rowOff>83910</xdr:rowOff>
    </xdr:from>
    <xdr:to>
      <xdr:col>12</xdr:col>
      <xdr:colOff>13607</xdr:colOff>
      <xdr:row>9</xdr:row>
      <xdr:rowOff>163286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15447" y="274410"/>
          <a:ext cx="28536446" cy="16033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28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Mapa de Riscos</a:t>
          </a:r>
          <a:r>
            <a:rPr lang="pt-BR" sz="2800" b="1" i="0" u="none" strike="noStrike" baseline="0">
              <a:solidFill>
                <a:srgbClr val="000000"/>
              </a:solidFill>
              <a:effectLst/>
              <a:latin typeface="Calibri" panose="020F0502020204030204" pitchFamily="34" charset="0"/>
            </a:rPr>
            <a:t> - Planejamento da Contratação</a:t>
          </a:r>
          <a:endParaRPr lang="pt-BR" sz="2800"/>
        </a:p>
        <a:p>
          <a:pPr algn="l"/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Objeto:</a:t>
          </a:r>
          <a:endParaRPr lang="pt-BR" sz="1600"/>
        </a:p>
        <a:p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Unidade</a:t>
          </a:r>
          <a:r>
            <a:rPr lang="pt-BR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Demandante</a:t>
          </a:r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endParaRPr lang="pt-BR" sz="16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Processo SEI</a:t>
          </a:r>
          <a:r>
            <a:rPr lang="pt-B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38</xdr:row>
      <xdr:rowOff>130968</xdr:rowOff>
    </xdr:from>
    <xdr:to>
      <xdr:col>12</xdr:col>
      <xdr:colOff>0</xdr:colOff>
      <xdr:row>41</xdr:row>
      <xdr:rowOff>61227</xdr:rowOff>
    </xdr:to>
    <xdr:sp macro="" textlink="">
      <xdr:nvSpPr>
        <xdr:cNvPr id="2" name="Retângulo Arredondad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90500" y="18285618"/>
          <a:ext cx="28527375" cy="501759"/>
        </a:xfrm>
        <a:prstGeom prst="round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200" b="0">
              <a:ln>
                <a:noFill/>
              </a:ln>
            </a:rPr>
            <a:t>VEJA A MATRIZ DE RISCO </a:t>
          </a:r>
        </a:p>
      </xdr:txBody>
    </xdr:sp>
    <xdr:clientData/>
  </xdr:twoCellAnchor>
  <xdr:twoCellAnchor>
    <xdr:from>
      <xdr:col>1</xdr:col>
      <xdr:colOff>9525</xdr:colOff>
      <xdr:row>1</xdr:row>
      <xdr:rowOff>111124</xdr:rowOff>
    </xdr:from>
    <xdr:to>
      <xdr:col>11</xdr:col>
      <xdr:colOff>3380014</xdr:colOff>
      <xdr:row>10</xdr:row>
      <xdr:rowOff>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9075" y="301624"/>
          <a:ext cx="29707114" cy="16033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28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Mapa de Riscos</a:t>
          </a:r>
          <a:r>
            <a:rPr lang="pt-BR" sz="2800" b="1" i="0" u="none" strike="noStrike" baseline="0">
              <a:solidFill>
                <a:srgbClr val="000000"/>
              </a:solidFill>
              <a:effectLst/>
              <a:latin typeface="Calibri" panose="020F0502020204030204" pitchFamily="34" charset="0"/>
            </a:rPr>
            <a:t> - Seleção do Fornecedor</a:t>
          </a:r>
          <a:endParaRPr lang="pt-BR" sz="2800"/>
        </a:p>
        <a:p>
          <a:pPr algn="l"/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Objeto:</a:t>
          </a:r>
          <a:endParaRPr lang="pt-BR" sz="1600"/>
        </a:p>
        <a:p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Unidade</a:t>
          </a:r>
          <a:r>
            <a:rPr lang="pt-BR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Demandante</a:t>
          </a:r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endParaRPr lang="pt-BR" sz="16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Processo SEI</a:t>
          </a:r>
          <a:r>
            <a:rPr lang="pt-B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34</xdr:row>
      <xdr:rowOff>130968</xdr:rowOff>
    </xdr:from>
    <xdr:to>
      <xdr:col>12</xdr:col>
      <xdr:colOff>0</xdr:colOff>
      <xdr:row>37</xdr:row>
      <xdr:rowOff>61227</xdr:rowOff>
    </xdr:to>
    <xdr:sp macro="" textlink="">
      <xdr:nvSpPr>
        <xdr:cNvPr id="2" name="Retângulo Arredondad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90500" y="18285618"/>
          <a:ext cx="28527375" cy="501759"/>
        </a:xfrm>
        <a:prstGeom prst="round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200" b="0">
              <a:ln>
                <a:noFill/>
              </a:ln>
            </a:rPr>
            <a:t>VEJA A MATRIZ DE RISCO </a:t>
          </a:r>
        </a:p>
      </xdr:txBody>
    </xdr:sp>
    <xdr:clientData/>
  </xdr:twoCellAnchor>
  <xdr:twoCellAnchor>
    <xdr:from>
      <xdr:col>0</xdr:col>
      <xdr:colOff>190499</xdr:colOff>
      <xdr:row>1</xdr:row>
      <xdr:rowOff>111124</xdr:rowOff>
    </xdr:from>
    <xdr:to>
      <xdr:col>11</xdr:col>
      <xdr:colOff>3380013</xdr:colOff>
      <xdr:row>10</xdr:row>
      <xdr:rowOff>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90499" y="301624"/>
          <a:ext cx="29735689" cy="16033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28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Mapa de Riscos</a:t>
          </a:r>
          <a:r>
            <a:rPr lang="pt-BR" sz="2800" b="1" i="0" u="none" strike="noStrike" baseline="0">
              <a:solidFill>
                <a:srgbClr val="000000"/>
              </a:solidFill>
              <a:effectLst/>
              <a:latin typeface="Calibri" panose="020F0502020204030204" pitchFamily="34" charset="0"/>
            </a:rPr>
            <a:t> - Gestão do Contrato</a:t>
          </a:r>
          <a:endParaRPr lang="pt-BR" sz="2800"/>
        </a:p>
        <a:p>
          <a:pPr algn="l"/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Objeto:</a:t>
          </a:r>
          <a:endParaRPr lang="pt-BR" sz="1600"/>
        </a:p>
        <a:p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Unidade</a:t>
          </a:r>
          <a:r>
            <a:rPr lang="pt-BR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Demandante</a:t>
          </a:r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endParaRPr lang="pt-BR" sz="16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Processo SEI</a:t>
          </a:r>
          <a:r>
            <a:rPr lang="pt-B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219075</xdr:colOff>
      <xdr:row>1</xdr:row>
      <xdr:rowOff>76200</xdr:rowOff>
    </xdr:from>
    <xdr:to>
      <xdr:col>22</xdr:col>
      <xdr:colOff>295275</xdr:colOff>
      <xdr:row>5</xdr:row>
      <xdr:rowOff>171450</xdr:rowOff>
    </xdr:to>
    <xdr:sp macro="" textlink="">
      <xdr:nvSpPr>
        <xdr:cNvPr id="2" name="Seta em Curv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3020675" y="266700"/>
          <a:ext cx="685800" cy="857250"/>
        </a:xfrm>
        <a:prstGeom prst="curvedLef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oneCellAnchor>
    <xdr:from>
      <xdr:col>21</xdr:col>
      <xdr:colOff>85725</xdr:colOff>
      <xdr:row>5</xdr:row>
      <xdr:rowOff>200025</xdr:rowOff>
    </xdr:from>
    <xdr:ext cx="958980" cy="374141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2887325" y="1152525"/>
          <a:ext cx="958980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800" b="1" i="0"/>
            <a:t>VOLTAR</a:t>
          </a:r>
        </a:p>
      </xdr:txBody>
    </xdr:sp>
    <xdr:clientData/>
  </xdr:oneCellAnchor>
  <xdr:twoCellAnchor>
    <xdr:from>
      <xdr:col>2</xdr:col>
      <xdr:colOff>381000</xdr:colOff>
      <xdr:row>1</xdr:row>
      <xdr:rowOff>123825</xdr:rowOff>
    </xdr:from>
    <xdr:to>
      <xdr:col>19</xdr:col>
      <xdr:colOff>345522</xdr:colOff>
      <xdr:row>18</xdr:row>
      <xdr:rowOff>57151</xdr:rowOff>
    </xdr:to>
    <xdr:grpSp>
      <xdr:nvGrpSpPr>
        <xdr:cNvPr id="5" name="Agrupar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1600200" y="314325"/>
          <a:ext cx="10327722" cy="5343526"/>
          <a:chOff x="1994177" y="333375"/>
          <a:chExt cx="10327722" cy="5343526"/>
        </a:xfrm>
      </xdr:grpSpPr>
      <xdr:pic>
        <xdr:nvPicPr>
          <xdr:cNvPr id="7" name="Imagem 6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94177" y="333375"/>
            <a:ext cx="10327722" cy="534352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SpPr/>
        </xdr:nvSpPr>
        <xdr:spPr>
          <a:xfrm>
            <a:off x="7343775" y="4895850"/>
            <a:ext cx="792000" cy="1905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350" b="1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</a:rPr>
              <a:t>Média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12:P44"/>
  <sheetViews>
    <sheetView showGridLines="0" tabSelected="1" topLeftCell="A22" zoomScaleNormal="100" workbookViewId="0">
      <selection activeCell="I43" sqref="I43"/>
    </sheetView>
  </sheetViews>
  <sheetFormatPr defaultColWidth="9.140625" defaultRowHeight="15" x14ac:dyDescent="0.25"/>
  <cols>
    <col min="1" max="1" width="3.140625" customWidth="1"/>
    <col min="2" max="2" width="20" customWidth="1"/>
    <col min="3" max="3" width="91" customWidth="1"/>
    <col min="4" max="5" width="73" customWidth="1"/>
    <col min="6" max="6" width="25.42578125" customWidth="1"/>
    <col min="7" max="8" width="16.7109375" customWidth="1"/>
    <col min="9" max="12" width="50.7109375" customWidth="1"/>
    <col min="13" max="13" width="28.7109375" customWidth="1"/>
    <col min="14" max="14" width="4" customWidth="1"/>
    <col min="15" max="16" width="9.140625" style="4"/>
  </cols>
  <sheetData>
    <row r="12" spans="2:16" ht="50.1" customHeight="1" x14ac:dyDescent="0.25">
      <c r="B12" s="31" t="s">
        <v>0</v>
      </c>
      <c r="C12" s="32"/>
      <c r="D12" s="32"/>
      <c r="E12" s="33"/>
      <c r="F12" s="30" t="s">
        <v>1</v>
      </c>
      <c r="G12" s="30"/>
      <c r="H12" s="30"/>
      <c r="I12" s="26" t="s">
        <v>2</v>
      </c>
      <c r="J12" s="27"/>
      <c r="K12" s="28" t="s">
        <v>3</v>
      </c>
      <c r="L12" s="29"/>
      <c r="M12" s="1"/>
      <c r="N12" s="5"/>
      <c r="P12"/>
    </row>
    <row r="13" spans="2:16" ht="75" customHeight="1" x14ac:dyDescent="0.25">
      <c r="B13" s="8" t="s">
        <v>4</v>
      </c>
      <c r="C13" s="8" t="s">
        <v>5</v>
      </c>
      <c r="D13" s="8" t="s">
        <v>6</v>
      </c>
      <c r="E13" s="8" t="s">
        <v>7</v>
      </c>
      <c r="F13" s="8" t="s">
        <v>8</v>
      </c>
      <c r="G13" s="8" t="s">
        <v>9</v>
      </c>
      <c r="H13" s="3" t="s">
        <v>10</v>
      </c>
      <c r="I13" s="2" t="s">
        <v>11</v>
      </c>
      <c r="J13" s="2" t="s">
        <v>12</v>
      </c>
      <c r="K13" s="13" t="s">
        <v>13</v>
      </c>
      <c r="L13" s="13" t="s">
        <v>12</v>
      </c>
      <c r="M13" s="4"/>
      <c r="N13" s="4"/>
      <c r="O13"/>
      <c r="P13"/>
    </row>
    <row r="14" spans="2:16" ht="75" customHeight="1" x14ac:dyDescent="0.25">
      <c r="B14" s="12">
        <v>1</v>
      </c>
      <c r="C14" s="7" t="s">
        <v>14</v>
      </c>
      <c r="D14" s="24" t="s">
        <v>15</v>
      </c>
      <c r="E14" s="15" t="s">
        <v>16</v>
      </c>
      <c r="F14" s="15" t="s">
        <v>17</v>
      </c>
      <c r="G14" s="15" t="s">
        <v>18</v>
      </c>
      <c r="H14" s="18" t="str">
        <f t="shared" ref="H14:H44" si="0">IFERROR( IF(OR(LEFT(F14,1)*LEFT(G14,1)=1, LEFT(F14,1)*LEFT(G14,1)=2, LEFT(F14,1)*LEFT(G14,1)=3), "Risco Baixo", IF(OR(LEFT(F14,1)*LEFT(G14,1)=4, LEFT(F14,1)*LEFT(G14,1)=5, LEFT(F14,1)*LEFT(G14,1)=6), "Risco Médio", IF(OR(LEFT(F14,1)*LEFT(G14,1)=8, LEFT(F14,1)*LEFT(G14,1)=9, LEFT(F14,1)*LEFT(G14,1)=10, LEFT(F14,1)*LEFT(G14,1)=12), "Risco Alto", IF(OR(LEFT(F14,1)*LEFT(G14,1)=15, LEFT(F14,1)*LEFT(G14,1)=16, LEFT(F14,1)*LEFT(G14,1)=20, LEFT(F14,1)*LEFT(G14,1)=25), "Risco Extremo", " "))))," ")</f>
        <v>Risco Alto</v>
      </c>
      <c r="I14" s="9" t="s">
        <v>19</v>
      </c>
      <c r="J14" s="9" t="s">
        <v>20</v>
      </c>
      <c r="K14" s="10" t="s">
        <v>21</v>
      </c>
      <c r="L14" s="10" t="s">
        <v>22</v>
      </c>
      <c r="M14" s="4" t="e">
        <f>LEFT(#REF!,1)</f>
        <v>#REF!</v>
      </c>
      <c r="N14" s="4"/>
      <c r="O14"/>
      <c r="P14"/>
    </row>
    <row r="15" spans="2:16" s="19" customFormat="1" ht="75" customHeight="1" x14ac:dyDescent="0.25">
      <c r="B15" s="12">
        <v>2</v>
      </c>
      <c r="C15" s="7" t="s">
        <v>14</v>
      </c>
      <c r="D15" s="24" t="s">
        <v>15</v>
      </c>
      <c r="E15" s="15" t="s">
        <v>16</v>
      </c>
      <c r="F15" s="15" t="s">
        <v>17</v>
      </c>
      <c r="G15" s="15" t="s">
        <v>18</v>
      </c>
      <c r="H15" s="18" t="str">
        <f t="shared" si="0"/>
        <v>Risco Alto</v>
      </c>
      <c r="I15" s="9" t="s">
        <v>23</v>
      </c>
      <c r="J15" s="9" t="s">
        <v>20</v>
      </c>
      <c r="K15" s="10" t="s">
        <v>24</v>
      </c>
      <c r="L15" s="10" t="s">
        <v>25</v>
      </c>
      <c r="M15" s="20"/>
      <c r="N15" s="20"/>
    </row>
    <row r="16" spans="2:16" ht="75" customHeight="1" x14ac:dyDescent="0.25">
      <c r="B16" s="12">
        <v>3</v>
      </c>
      <c r="C16" s="7" t="s">
        <v>14</v>
      </c>
      <c r="D16" s="24" t="s">
        <v>15</v>
      </c>
      <c r="E16" s="15" t="s">
        <v>16</v>
      </c>
      <c r="F16" s="15" t="s">
        <v>17</v>
      </c>
      <c r="G16" s="15" t="s">
        <v>18</v>
      </c>
      <c r="H16" s="18" t="str">
        <f t="shared" si="0"/>
        <v>Risco Alto</v>
      </c>
      <c r="I16" s="9" t="s">
        <v>26</v>
      </c>
      <c r="J16" s="9" t="s">
        <v>20</v>
      </c>
      <c r="K16" s="10" t="s">
        <v>27</v>
      </c>
      <c r="L16" s="10" t="s">
        <v>25</v>
      </c>
      <c r="M16" s="4"/>
      <c r="N16" s="4"/>
      <c r="O16"/>
      <c r="P16"/>
    </row>
    <row r="17" spans="2:16" s="19" customFormat="1" ht="75" customHeight="1" x14ac:dyDescent="0.25">
      <c r="B17" s="12">
        <v>4</v>
      </c>
      <c r="C17" s="7" t="s">
        <v>14</v>
      </c>
      <c r="D17" s="24" t="s">
        <v>15</v>
      </c>
      <c r="E17" s="15" t="s">
        <v>16</v>
      </c>
      <c r="F17" s="15" t="s">
        <v>17</v>
      </c>
      <c r="G17" s="15" t="s">
        <v>18</v>
      </c>
      <c r="H17" s="18" t="str">
        <f t="shared" si="0"/>
        <v>Risco Alto</v>
      </c>
      <c r="I17" s="9" t="s">
        <v>28</v>
      </c>
      <c r="J17" s="9" t="s">
        <v>20</v>
      </c>
      <c r="K17" s="10" t="s">
        <v>29</v>
      </c>
      <c r="L17" s="10" t="s">
        <v>25</v>
      </c>
      <c r="M17" s="20"/>
      <c r="N17" s="20"/>
    </row>
    <row r="18" spans="2:16" ht="75" customHeight="1" x14ac:dyDescent="0.25">
      <c r="B18" s="12">
        <v>5</v>
      </c>
      <c r="C18" s="7" t="s">
        <v>14</v>
      </c>
      <c r="D18" s="24" t="s">
        <v>15</v>
      </c>
      <c r="E18" s="15" t="s">
        <v>16</v>
      </c>
      <c r="F18" s="15" t="s">
        <v>17</v>
      </c>
      <c r="G18" s="15" t="s">
        <v>18</v>
      </c>
      <c r="H18" s="18" t="str">
        <f t="shared" si="0"/>
        <v>Risco Alto</v>
      </c>
      <c r="I18" s="16" t="s">
        <v>30</v>
      </c>
      <c r="J18" s="23" t="s">
        <v>30</v>
      </c>
      <c r="K18" s="10" t="s">
        <v>31</v>
      </c>
      <c r="L18" s="10" t="s">
        <v>25</v>
      </c>
      <c r="M18" s="4"/>
      <c r="N18" s="4"/>
      <c r="O18"/>
      <c r="P18"/>
    </row>
    <row r="19" spans="2:16" s="19" customFormat="1" ht="75" customHeight="1" x14ac:dyDescent="0.25">
      <c r="B19" s="12">
        <v>6</v>
      </c>
      <c r="C19" s="7" t="s">
        <v>32</v>
      </c>
      <c r="D19" s="24" t="s">
        <v>33</v>
      </c>
      <c r="E19" s="15" t="s">
        <v>34</v>
      </c>
      <c r="F19" s="17" t="s">
        <v>35</v>
      </c>
      <c r="G19" s="17" t="s">
        <v>36</v>
      </c>
      <c r="H19" s="18" t="str">
        <f t="shared" si="0"/>
        <v>Risco Médio</v>
      </c>
      <c r="I19" s="9" t="s">
        <v>37</v>
      </c>
      <c r="J19" s="9" t="s">
        <v>20</v>
      </c>
      <c r="K19" s="10" t="s">
        <v>38</v>
      </c>
      <c r="L19" s="10" t="s">
        <v>22</v>
      </c>
      <c r="M19" s="20"/>
      <c r="N19" s="20"/>
    </row>
    <row r="20" spans="2:16" ht="75" customHeight="1" x14ac:dyDescent="0.25">
      <c r="B20" s="12">
        <v>7</v>
      </c>
      <c r="C20" s="7" t="s">
        <v>32</v>
      </c>
      <c r="D20" s="24" t="s">
        <v>33</v>
      </c>
      <c r="E20" s="15" t="s">
        <v>34</v>
      </c>
      <c r="F20" s="17" t="s">
        <v>35</v>
      </c>
      <c r="G20" s="17" t="s">
        <v>36</v>
      </c>
      <c r="H20" s="18" t="str">
        <f t="shared" si="0"/>
        <v>Risco Médio</v>
      </c>
      <c r="I20" s="9" t="s">
        <v>39</v>
      </c>
      <c r="J20" s="9" t="s">
        <v>20</v>
      </c>
      <c r="K20" s="10" t="s">
        <v>40</v>
      </c>
      <c r="L20" s="10" t="s">
        <v>25</v>
      </c>
      <c r="M20" s="4"/>
      <c r="N20" s="4"/>
      <c r="O20"/>
      <c r="P20"/>
    </row>
    <row r="21" spans="2:16" s="19" customFormat="1" ht="75" customHeight="1" x14ac:dyDescent="0.25">
      <c r="B21" s="12">
        <v>8</v>
      </c>
      <c r="C21" s="7" t="s">
        <v>32</v>
      </c>
      <c r="D21" s="24" t="s">
        <v>33</v>
      </c>
      <c r="E21" s="15" t="s">
        <v>34</v>
      </c>
      <c r="F21" s="17" t="s">
        <v>35</v>
      </c>
      <c r="G21" s="17" t="s">
        <v>36</v>
      </c>
      <c r="H21" s="18" t="str">
        <f t="shared" si="0"/>
        <v>Risco Médio</v>
      </c>
      <c r="I21" s="9" t="s">
        <v>41</v>
      </c>
      <c r="J21" s="9" t="s">
        <v>20</v>
      </c>
      <c r="K21" s="10" t="s">
        <v>42</v>
      </c>
      <c r="L21" s="10" t="s">
        <v>25</v>
      </c>
      <c r="M21" s="20"/>
      <c r="N21" s="20"/>
    </row>
    <row r="22" spans="2:16" s="19" customFormat="1" ht="75" customHeight="1" x14ac:dyDescent="0.25">
      <c r="B22" s="12">
        <v>9</v>
      </c>
      <c r="C22" s="7" t="s">
        <v>32</v>
      </c>
      <c r="D22" s="24" t="s">
        <v>33</v>
      </c>
      <c r="E22" s="15" t="s">
        <v>34</v>
      </c>
      <c r="F22" s="17" t="s">
        <v>35</v>
      </c>
      <c r="G22" s="17" t="s">
        <v>36</v>
      </c>
      <c r="H22" s="18" t="str">
        <f t="shared" si="0"/>
        <v>Risco Médio</v>
      </c>
      <c r="I22" s="9" t="s">
        <v>43</v>
      </c>
      <c r="J22" s="9" t="s">
        <v>20</v>
      </c>
      <c r="K22" s="10" t="s">
        <v>44</v>
      </c>
      <c r="L22" s="10" t="s">
        <v>25</v>
      </c>
      <c r="M22" s="20"/>
      <c r="N22" s="20"/>
    </row>
    <row r="23" spans="2:16" ht="75" customHeight="1" x14ac:dyDescent="0.25">
      <c r="B23" s="12">
        <v>10</v>
      </c>
      <c r="C23" s="7" t="s">
        <v>45</v>
      </c>
      <c r="D23" s="24" t="s">
        <v>46</v>
      </c>
      <c r="E23" s="15" t="s">
        <v>47</v>
      </c>
      <c r="F23" s="15" t="s">
        <v>35</v>
      </c>
      <c r="G23" s="22" t="s">
        <v>18</v>
      </c>
      <c r="H23" s="18" t="str">
        <f t="shared" si="0"/>
        <v>Risco Alto</v>
      </c>
      <c r="I23" s="9" t="s">
        <v>48</v>
      </c>
      <c r="J23" s="9" t="s">
        <v>49</v>
      </c>
      <c r="K23" s="10" t="s">
        <v>50</v>
      </c>
      <c r="L23" s="10" t="s">
        <v>49</v>
      </c>
      <c r="M23" s="4"/>
      <c r="N23" s="4"/>
      <c r="O23"/>
      <c r="P23"/>
    </row>
    <row r="24" spans="2:16" s="19" customFormat="1" ht="75" customHeight="1" x14ac:dyDescent="0.25">
      <c r="B24" s="12">
        <v>11</v>
      </c>
      <c r="C24" s="7" t="s">
        <v>45</v>
      </c>
      <c r="D24" s="24" t="s">
        <v>46</v>
      </c>
      <c r="E24" s="15" t="s">
        <v>47</v>
      </c>
      <c r="F24" s="15" t="s">
        <v>35</v>
      </c>
      <c r="G24" s="22" t="s">
        <v>18</v>
      </c>
      <c r="H24" s="18" t="str">
        <f t="shared" si="0"/>
        <v>Risco Alto</v>
      </c>
      <c r="I24" s="9" t="s">
        <v>51</v>
      </c>
      <c r="J24" s="9" t="s">
        <v>49</v>
      </c>
      <c r="K24" s="10" t="s">
        <v>52</v>
      </c>
      <c r="L24" s="10" t="s">
        <v>20</v>
      </c>
      <c r="M24" s="20"/>
      <c r="N24" s="20"/>
    </row>
    <row r="25" spans="2:16" s="19" customFormat="1" ht="75" customHeight="1" x14ac:dyDescent="0.25">
      <c r="B25" s="12">
        <v>12</v>
      </c>
      <c r="C25" s="7" t="s">
        <v>45</v>
      </c>
      <c r="D25" s="24" t="s">
        <v>46</v>
      </c>
      <c r="E25" s="15" t="s">
        <v>47</v>
      </c>
      <c r="F25" s="15" t="s">
        <v>35</v>
      </c>
      <c r="G25" s="22" t="s">
        <v>18</v>
      </c>
      <c r="H25" s="18" t="str">
        <f t="shared" si="0"/>
        <v>Risco Alto</v>
      </c>
      <c r="I25" s="9" t="s">
        <v>53</v>
      </c>
      <c r="J25" s="9" t="s">
        <v>49</v>
      </c>
      <c r="K25" s="10" t="s">
        <v>54</v>
      </c>
      <c r="L25" s="10" t="s">
        <v>55</v>
      </c>
      <c r="M25" s="20"/>
      <c r="N25" s="20"/>
    </row>
    <row r="26" spans="2:16" s="19" customFormat="1" ht="75" customHeight="1" x14ac:dyDescent="0.25">
      <c r="B26" s="12">
        <v>13</v>
      </c>
      <c r="C26" s="7" t="s">
        <v>45</v>
      </c>
      <c r="D26" s="24" t="s">
        <v>46</v>
      </c>
      <c r="E26" s="15" t="s">
        <v>47</v>
      </c>
      <c r="F26" s="15" t="s">
        <v>35</v>
      </c>
      <c r="G26" s="22" t="s">
        <v>18</v>
      </c>
      <c r="H26" s="18" t="str">
        <f t="shared" si="0"/>
        <v>Risco Alto</v>
      </c>
      <c r="I26" s="9" t="s">
        <v>56</v>
      </c>
      <c r="J26" s="9" t="s">
        <v>49</v>
      </c>
      <c r="K26" s="10" t="s">
        <v>57</v>
      </c>
      <c r="L26" s="10" t="s">
        <v>58</v>
      </c>
      <c r="M26" s="20"/>
      <c r="N26" s="20"/>
    </row>
    <row r="27" spans="2:16" s="19" customFormat="1" ht="75" customHeight="1" x14ac:dyDescent="0.25">
      <c r="B27" s="12">
        <v>14</v>
      </c>
      <c r="C27" s="7" t="s">
        <v>45</v>
      </c>
      <c r="D27" s="24" t="s">
        <v>46</v>
      </c>
      <c r="E27" s="15" t="s">
        <v>47</v>
      </c>
      <c r="F27" s="15" t="s">
        <v>35</v>
      </c>
      <c r="G27" s="22" t="s">
        <v>18</v>
      </c>
      <c r="H27" s="18" t="str">
        <f t="shared" si="0"/>
        <v>Risco Alto</v>
      </c>
      <c r="I27" s="11" t="s">
        <v>30</v>
      </c>
      <c r="J27" s="9" t="s">
        <v>30</v>
      </c>
      <c r="K27" s="10" t="s">
        <v>59</v>
      </c>
      <c r="L27" s="10" t="s">
        <v>22</v>
      </c>
      <c r="M27" s="20"/>
      <c r="N27" s="20"/>
    </row>
    <row r="28" spans="2:16" ht="75" customHeight="1" x14ac:dyDescent="0.25">
      <c r="B28" s="12">
        <v>15</v>
      </c>
      <c r="C28" s="7" t="s">
        <v>45</v>
      </c>
      <c r="D28" s="24" t="s">
        <v>46</v>
      </c>
      <c r="E28" s="15" t="s">
        <v>47</v>
      </c>
      <c r="F28" s="15" t="s">
        <v>35</v>
      </c>
      <c r="G28" s="22" t="s">
        <v>18</v>
      </c>
      <c r="H28" s="18" t="str">
        <f t="shared" si="0"/>
        <v>Risco Alto</v>
      </c>
      <c r="I28" s="11" t="s">
        <v>30</v>
      </c>
      <c r="J28" s="9" t="s">
        <v>30</v>
      </c>
      <c r="K28" s="10" t="s">
        <v>60</v>
      </c>
      <c r="L28" s="10" t="s">
        <v>25</v>
      </c>
      <c r="M28" s="4"/>
      <c r="N28" s="4"/>
      <c r="O28"/>
      <c r="P28"/>
    </row>
    <row r="29" spans="2:16" ht="75" customHeight="1" x14ac:dyDescent="0.25">
      <c r="B29" s="12">
        <v>16</v>
      </c>
      <c r="C29" s="7" t="s">
        <v>61</v>
      </c>
      <c r="D29" s="24" t="s">
        <v>62</v>
      </c>
      <c r="E29" s="15" t="s">
        <v>63</v>
      </c>
      <c r="F29" s="15" t="s">
        <v>35</v>
      </c>
      <c r="G29" s="22" t="s">
        <v>18</v>
      </c>
      <c r="H29" s="18" t="str">
        <f t="shared" si="0"/>
        <v>Risco Alto</v>
      </c>
      <c r="I29" s="9" t="s">
        <v>64</v>
      </c>
      <c r="J29" s="9" t="s">
        <v>20</v>
      </c>
      <c r="K29" s="10" t="s">
        <v>65</v>
      </c>
      <c r="L29" s="10" t="s">
        <v>25</v>
      </c>
      <c r="M29" s="4"/>
      <c r="N29" s="4"/>
      <c r="O29"/>
      <c r="P29"/>
    </row>
    <row r="30" spans="2:16" ht="75" customHeight="1" x14ac:dyDescent="0.25">
      <c r="B30" s="12">
        <v>17</v>
      </c>
      <c r="C30" s="7" t="s">
        <v>61</v>
      </c>
      <c r="D30" s="24" t="s">
        <v>62</v>
      </c>
      <c r="E30" s="15" t="s">
        <v>63</v>
      </c>
      <c r="F30" s="15" t="s">
        <v>35</v>
      </c>
      <c r="G30" s="22" t="s">
        <v>18</v>
      </c>
      <c r="H30" s="18" t="str">
        <f t="shared" si="0"/>
        <v>Risco Alto</v>
      </c>
      <c r="I30" s="9" t="s">
        <v>66</v>
      </c>
      <c r="J30" s="9" t="s">
        <v>20</v>
      </c>
      <c r="K30" s="10" t="s">
        <v>67</v>
      </c>
      <c r="L30" s="10" t="s">
        <v>22</v>
      </c>
      <c r="M30" s="4"/>
      <c r="N30" s="4"/>
      <c r="O30"/>
      <c r="P30"/>
    </row>
    <row r="31" spans="2:16" ht="75" customHeight="1" x14ac:dyDescent="0.25">
      <c r="B31" s="12">
        <v>18</v>
      </c>
      <c r="C31" s="7" t="s">
        <v>61</v>
      </c>
      <c r="D31" s="24" t="s">
        <v>62</v>
      </c>
      <c r="E31" s="15" t="s">
        <v>63</v>
      </c>
      <c r="F31" s="15" t="s">
        <v>35</v>
      </c>
      <c r="G31" s="22" t="s">
        <v>18</v>
      </c>
      <c r="H31" s="18" t="str">
        <f t="shared" si="0"/>
        <v>Risco Alto</v>
      </c>
      <c r="I31" s="9" t="s">
        <v>68</v>
      </c>
      <c r="J31" s="9" t="s">
        <v>20</v>
      </c>
      <c r="K31" s="10" t="s">
        <v>69</v>
      </c>
      <c r="L31" s="10" t="s">
        <v>25</v>
      </c>
      <c r="M31" s="4"/>
      <c r="N31" s="4"/>
      <c r="O31"/>
      <c r="P31"/>
    </row>
    <row r="32" spans="2:16" ht="75" customHeight="1" x14ac:dyDescent="0.25">
      <c r="B32" s="12">
        <v>19</v>
      </c>
      <c r="C32" s="7" t="s">
        <v>61</v>
      </c>
      <c r="D32" s="24" t="s">
        <v>62</v>
      </c>
      <c r="E32" s="15" t="s">
        <v>63</v>
      </c>
      <c r="F32" s="15" t="s">
        <v>35</v>
      </c>
      <c r="G32" s="22" t="s">
        <v>18</v>
      </c>
      <c r="H32" s="18" t="str">
        <f t="shared" si="0"/>
        <v>Risco Alto</v>
      </c>
      <c r="I32" s="9" t="s">
        <v>70</v>
      </c>
      <c r="J32" s="9" t="s">
        <v>20</v>
      </c>
      <c r="K32" s="10" t="s">
        <v>71</v>
      </c>
      <c r="L32" s="10" t="s">
        <v>22</v>
      </c>
      <c r="M32" s="4"/>
      <c r="N32" s="4"/>
      <c r="O32"/>
      <c r="P32"/>
    </row>
    <row r="33" spans="2:16" ht="75" customHeight="1" x14ac:dyDescent="0.25">
      <c r="B33" s="12">
        <v>20</v>
      </c>
      <c r="C33" s="7" t="s">
        <v>61</v>
      </c>
      <c r="D33" s="24" t="s">
        <v>62</v>
      </c>
      <c r="E33" s="15" t="s">
        <v>63</v>
      </c>
      <c r="F33" s="15" t="s">
        <v>35</v>
      </c>
      <c r="G33" s="22" t="s">
        <v>18</v>
      </c>
      <c r="H33" s="18" t="str">
        <f t="shared" si="0"/>
        <v>Risco Alto</v>
      </c>
      <c r="I33" s="9" t="s">
        <v>72</v>
      </c>
      <c r="J33" s="9" t="s">
        <v>55</v>
      </c>
      <c r="K33" s="10" t="s">
        <v>73</v>
      </c>
      <c r="L33" s="10" t="s">
        <v>25</v>
      </c>
      <c r="M33" s="4"/>
      <c r="N33" s="4"/>
      <c r="O33"/>
      <c r="P33"/>
    </row>
    <row r="34" spans="2:16" ht="75" customHeight="1" x14ac:dyDescent="0.25">
      <c r="B34" s="12">
        <v>21</v>
      </c>
      <c r="C34" s="7" t="s">
        <v>61</v>
      </c>
      <c r="D34" s="24" t="s">
        <v>62</v>
      </c>
      <c r="E34" s="15" t="s">
        <v>63</v>
      </c>
      <c r="F34" s="15" t="s">
        <v>35</v>
      </c>
      <c r="G34" s="22" t="s">
        <v>18</v>
      </c>
      <c r="H34" s="18" t="str">
        <f t="shared" si="0"/>
        <v>Risco Alto</v>
      </c>
      <c r="I34" s="9" t="s">
        <v>74</v>
      </c>
      <c r="J34" s="9" t="s">
        <v>20</v>
      </c>
      <c r="K34" s="10" t="s">
        <v>75</v>
      </c>
      <c r="L34" s="10" t="s">
        <v>25</v>
      </c>
      <c r="M34" s="4"/>
      <c r="N34" s="4"/>
      <c r="O34"/>
      <c r="P34"/>
    </row>
    <row r="35" spans="2:16" ht="75" customHeight="1" x14ac:dyDescent="0.25">
      <c r="B35" s="12">
        <v>22</v>
      </c>
      <c r="C35" s="7" t="s">
        <v>76</v>
      </c>
      <c r="D35" s="24" t="s">
        <v>77</v>
      </c>
      <c r="E35" s="15" t="s">
        <v>78</v>
      </c>
      <c r="F35" s="15" t="s">
        <v>35</v>
      </c>
      <c r="G35" s="22" t="s">
        <v>18</v>
      </c>
      <c r="H35" s="18" t="str">
        <f t="shared" si="0"/>
        <v>Risco Alto</v>
      </c>
      <c r="I35" s="9" t="s">
        <v>79</v>
      </c>
      <c r="J35" s="9" t="s">
        <v>20</v>
      </c>
      <c r="K35" s="10" t="s">
        <v>80</v>
      </c>
      <c r="L35" s="10" t="s">
        <v>55</v>
      </c>
      <c r="M35" s="4"/>
      <c r="N35" s="4"/>
      <c r="O35"/>
      <c r="P35"/>
    </row>
    <row r="36" spans="2:16" ht="75" customHeight="1" x14ac:dyDescent="0.25">
      <c r="B36" s="12">
        <v>23</v>
      </c>
      <c r="C36" s="7" t="s">
        <v>76</v>
      </c>
      <c r="D36" s="24" t="s">
        <v>77</v>
      </c>
      <c r="E36" s="15" t="s">
        <v>78</v>
      </c>
      <c r="F36" s="15" t="s">
        <v>35</v>
      </c>
      <c r="G36" s="22" t="s">
        <v>18</v>
      </c>
      <c r="H36" s="18" t="str">
        <f t="shared" si="0"/>
        <v>Risco Alto</v>
      </c>
      <c r="I36" s="9" t="s">
        <v>81</v>
      </c>
      <c r="J36" s="9" t="s">
        <v>20</v>
      </c>
      <c r="K36" s="10" t="s">
        <v>82</v>
      </c>
      <c r="L36" s="10" t="s">
        <v>55</v>
      </c>
      <c r="M36" s="4"/>
      <c r="N36" s="4"/>
      <c r="O36"/>
      <c r="P36"/>
    </row>
    <row r="37" spans="2:16" ht="75" customHeight="1" x14ac:dyDescent="0.25">
      <c r="B37" s="12">
        <v>24</v>
      </c>
      <c r="C37" s="7" t="s">
        <v>76</v>
      </c>
      <c r="D37" s="24" t="s">
        <v>77</v>
      </c>
      <c r="E37" s="15" t="s">
        <v>78</v>
      </c>
      <c r="F37" s="15" t="s">
        <v>35</v>
      </c>
      <c r="G37" s="22" t="s">
        <v>18</v>
      </c>
      <c r="H37" s="18" t="str">
        <f t="shared" si="0"/>
        <v>Risco Alto</v>
      </c>
      <c r="I37" s="9" t="s">
        <v>83</v>
      </c>
      <c r="J37" s="9" t="s">
        <v>20</v>
      </c>
      <c r="K37" s="10" t="s">
        <v>84</v>
      </c>
      <c r="L37" s="10" t="s">
        <v>20</v>
      </c>
      <c r="M37" s="4"/>
      <c r="N37" s="4"/>
      <c r="O37"/>
      <c r="P37"/>
    </row>
    <row r="38" spans="2:16" ht="75" customHeight="1" x14ac:dyDescent="0.25">
      <c r="B38" s="12">
        <v>25</v>
      </c>
      <c r="C38" s="7" t="s">
        <v>76</v>
      </c>
      <c r="D38" s="24" t="s">
        <v>77</v>
      </c>
      <c r="E38" s="15" t="s">
        <v>78</v>
      </c>
      <c r="F38" s="15" t="s">
        <v>35</v>
      </c>
      <c r="G38" s="22" t="s">
        <v>18</v>
      </c>
      <c r="H38" s="18" t="str">
        <f t="shared" si="0"/>
        <v>Risco Alto</v>
      </c>
      <c r="I38" s="9" t="s">
        <v>85</v>
      </c>
      <c r="J38" s="9" t="s">
        <v>20</v>
      </c>
      <c r="K38" s="10" t="s">
        <v>86</v>
      </c>
      <c r="L38" s="10" t="s">
        <v>25</v>
      </c>
      <c r="M38" s="4"/>
      <c r="N38" s="4"/>
      <c r="O38"/>
      <c r="P38"/>
    </row>
    <row r="39" spans="2:16" ht="75" customHeight="1" x14ac:dyDescent="0.25">
      <c r="B39" s="12">
        <v>26</v>
      </c>
      <c r="C39" s="7" t="s">
        <v>76</v>
      </c>
      <c r="D39" s="24" t="s">
        <v>77</v>
      </c>
      <c r="E39" s="15" t="s">
        <v>78</v>
      </c>
      <c r="F39" s="15" t="s">
        <v>35</v>
      </c>
      <c r="G39" s="22" t="s">
        <v>18</v>
      </c>
      <c r="H39" s="18" t="str">
        <f t="shared" si="0"/>
        <v>Risco Alto</v>
      </c>
      <c r="I39" s="9" t="s">
        <v>30</v>
      </c>
      <c r="J39" s="9" t="s">
        <v>30</v>
      </c>
      <c r="K39" s="10" t="s">
        <v>87</v>
      </c>
      <c r="L39" s="10" t="s">
        <v>25</v>
      </c>
      <c r="M39" s="4"/>
      <c r="N39" s="4"/>
      <c r="O39"/>
      <c r="P39"/>
    </row>
    <row r="40" spans="2:16" ht="75" customHeight="1" x14ac:dyDescent="0.25">
      <c r="B40" s="12">
        <v>27</v>
      </c>
      <c r="C40" s="7" t="s">
        <v>88</v>
      </c>
      <c r="D40" s="24" t="s">
        <v>89</v>
      </c>
      <c r="E40" s="15" t="s">
        <v>78</v>
      </c>
      <c r="F40" s="15" t="s">
        <v>35</v>
      </c>
      <c r="G40" s="22" t="s">
        <v>18</v>
      </c>
      <c r="H40" s="18" t="str">
        <f t="shared" si="0"/>
        <v>Risco Alto</v>
      </c>
      <c r="I40" s="9" t="s">
        <v>90</v>
      </c>
      <c r="J40" s="9" t="s">
        <v>20</v>
      </c>
      <c r="K40" s="10" t="s">
        <v>91</v>
      </c>
      <c r="L40" s="10" t="s">
        <v>20</v>
      </c>
      <c r="M40" s="4"/>
      <c r="N40" s="4"/>
      <c r="O40"/>
      <c r="P40"/>
    </row>
    <row r="41" spans="2:16" ht="75" customHeight="1" x14ac:dyDescent="0.25">
      <c r="B41" s="12">
        <v>28</v>
      </c>
      <c r="C41" s="7" t="s">
        <v>88</v>
      </c>
      <c r="D41" s="24" t="s">
        <v>89</v>
      </c>
      <c r="E41" s="15" t="s">
        <v>78</v>
      </c>
      <c r="F41" s="15" t="s">
        <v>35</v>
      </c>
      <c r="G41" s="22" t="s">
        <v>18</v>
      </c>
      <c r="H41" s="18" t="str">
        <f t="shared" si="0"/>
        <v>Risco Alto</v>
      </c>
      <c r="I41" s="9" t="s">
        <v>92</v>
      </c>
      <c r="J41" s="9" t="s">
        <v>20</v>
      </c>
      <c r="K41" s="10" t="s">
        <v>93</v>
      </c>
      <c r="L41" s="10" t="s">
        <v>55</v>
      </c>
      <c r="M41" s="4"/>
      <c r="N41" s="4"/>
      <c r="O41"/>
      <c r="P41"/>
    </row>
    <row r="42" spans="2:16" ht="75" customHeight="1" x14ac:dyDescent="0.25">
      <c r="B42" s="12">
        <v>29</v>
      </c>
      <c r="C42" s="7" t="s">
        <v>88</v>
      </c>
      <c r="D42" s="24" t="s">
        <v>89</v>
      </c>
      <c r="E42" s="15" t="s">
        <v>78</v>
      </c>
      <c r="F42" s="15" t="s">
        <v>35</v>
      </c>
      <c r="G42" s="22" t="s">
        <v>18</v>
      </c>
      <c r="H42" s="18" t="str">
        <f t="shared" si="0"/>
        <v>Risco Alto</v>
      </c>
      <c r="I42" s="9" t="s">
        <v>94</v>
      </c>
      <c r="J42" s="9" t="s">
        <v>20</v>
      </c>
      <c r="K42" s="10" t="s">
        <v>95</v>
      </c>
      <c r="L42" s="10" t="s">
        <v>55</v>
      </c>
      <c r="M42" s="4"/>
      <c r="N42" s="4"/>
      <c r="O42"/>
      <c r="P42"/>
    </row>
    <row r="43" spans="2:16" ht="75" customHeight="1" x14ac:dyDescent="0.25">
      <c r="B43" s="12">
        <v>30</v>
      </c>
      <c r="C43" s="7" t="s">
        <v>88</v>
      </c>
      <c r="D43" s="24" t="s">
        <v>89</v>
      </c>
      <c r="E43" s="15" t="s">
        <v>78</v>
      </c>
      <c r="F43" s="15" t="s">
        <v>35</v>
      </c>
      <c r="G43" s="22" t="s">
        <v>18</v>
      </c>
      <c r="H43" s="18" t="str">
        <f t="shared" si="0"/>
        <v>Risco Alto</v>
      </c>
      <c r="I43" s="9" t="s">
        <v>96</v>
      </c>
      <c r="J43" s="9" t="s">
        <v>20</v>
      </c>
      <c r="K43" s="10" t="s">
        <v>97</v>
      </c>
      <c r="L43" s="10" t="s">
        <v>25</v>
      </c>
      <c r="M43" s="4"/>
      <c r="N43" s="4"/>
      <c r="O43"/>
      <c r="P43"/>
    </row>
    <row r="44" spans="2:16" ht="75" x14ac:dyDescent="0.25">
      <c r="B44" s="12">
        <v>31</v>
      </c>
      <c r="C44" s="7" t="s">
        <v>88</v>
      </c>
      <c r="D44" s="24" t="s">
        <v>89</v>
      </c>
      <c r="E44" s="15" t="s">
        <v>78</v>
      </c>
      <c r="F44" s="15" t="s">
        <v>35</v>
      </c>
      <c r="G44" s="22" t="s">
        <v>18</v>
      </c>
      <c r="H44" s="18" t="str">
        <f t="shared" si="0"/>
        <v>Risco Alto</v>
      </c>
      <c r="I44" s="9" t="s">
        <v>98</v>
      </c>
      <c r="J44" s="9" t="s">
        <v>20</v>
      </c>
      <c r="K44" s="10" t="s">
        <v>99</v>
      </c>
      <c r="L44" s="10" t="s">
        <v>20</v>
      </c>
      <c r="M44" s="4"/>
      <c r="N44" s="4"/>
      <c r="O44"/>
      <c r="P44"/>
    </row>
  </sheetData>
  <mergeCells count="4">
    <mergeCell ref="I12:J12"/>
    <mergeCell ref="K12:L12"/>
    <mergeCell ref="F12:H12"/>
    <mergeCell ref="B12:E12"/>
  </mergeCells>
  <conditionalFormatting sqref="H14:H44">
    <cfRule type="cellIs" dxfId="29" priority="1" operator="equal">
      <formula>"Risco Alto"</formula>
    </cfRule>
    <cfRule type="cellIs" dxfId="28" priority="2" operator="equal">
      <formula>"Risco Extremo"</formula>
    </cfRule>
    <cfRule type="cellIs" dxfId="27" priority="3" operator="equal">
      <formula>"Risco Alto"</formula>
    </cfRule>
    <cfRule type="cellIs" dxfId="26" priority="4" operator="equal">
      <formula>"Risco Médio"</formula>
    </cfRule>
    <cfRule type="cellIs" dxfId="25" priority="5" operator="equal">
      <formula>"Risco Baixo"</formula>
    </cfRule>
    <cfRule type="cellIs" dxfId="24" priority="6" operator="equal">
      <formula>"Risco Extremo"</formula>
    </cfRule>
    <cfRule type="containsText" dxfId="23" priority="7" operator="containsText" text="Risco Crítico">
      <formula>NOT(ISERROR(SEARCH("Risco Crítico",H14)))</formula>
    </cfRule>
    <cfRule type="containsText" dxfId="22" priority="8" operator="containsText" text="Risco Alto">
      <formula>NOT(ISERROR(SEARCH("Risco Alto",H14)))</formula>
    </cfRule>
    <cfRule type="containsText" dxfId="21" priority="9" operator="containsText" text="Risco Moderado">
      <formula>NOT(ISERROR(SEARCH("Risco Moderado",H14)))</formula>
    </cfRule>
    <cfRule type="containsText" dxfId="20" priority="10" operator="containsText" text="Risco Pequeno">
      <formula>NOT(ISERROR(SEARCH("Risco Pequeno",H14)))</formula>
    </cfRule>
  </conditionalFormatting>
  <dataValidations count="3">
    <dataValidation type="list" allowBlank="1" showInputMessage="1" showErrorMessage="1" sqref="F14:F44">
      <formula1>"1-Muito baixa (0%-20%),2-Baixa (21%-40%),3-Média (41%-60%),4-Alta (61%-80%),5-Muito alta (81%-100%)"</formula1>
    </dataValidation>
    <dataValidation type="list" allowBlank="1" showInputMessage="1" showErrorMessage="1" sqref="G45:G1048576 F12 G1:G11 G13">
      <formula1>"1-Pequeno,2-Moderado,3-Grande,4-Extremo"</formula1>
    </dataValidation>
    <dataValidation type="list" allowBlank="1" showInputMessage="1" showErrorMessage="1" sqref="G14:G44">
      <formula1>"1-Muito Baixo,2-Baixo, 3-Médio, 3-Alto, 4-Muito Alto, 5-Extremo"</formula1>
    </dataValidation>
  </dataValidations>
  <pageMargins left="0.51180555555555496" right="0.51180555555555496" top="0.78749999999999998" bottom="0.78749999999999998" header="0.51180555555555496" footer="0.51180555555555496"/>
  <pageSetup scale="42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B12:P37"/>
  <sheetViews>
    <sheetView showGridLines="0" topLeftCell="K34" workbookViewId="0">
      <selection activeCell="L62" sqref="L62"/>
    </sheetView>
  </sheetViews>
  <sheetFormatPr defaultColWidth="9.140625" defaultRowHeight="15" x14ac:dyDescent="0.25"/>
  <cols>
    <col min="1" max="1" width="3.140625" customWidth="1"/>
    <col min="2" max="2" width="20" customWidth="1"/>
    <col min="3" max="3" width="91" customWidth="1"/>
    <col min="4" max="5" width="73" customWidth="1"/>
    <col min="6" max="6" width="25.42578125" customWidth="1"/>
    <col min="7" max="8" width="16.7109375" customWidth="1"/>
    <col min="9" max="12" width="50.7109375" customWidth="1"/>
    <col min="13" max="13" width="28.7109375" customWidth="1"/>
    <col min="14" max="14" width="4" customWidth="1"/>
    <col min="15" max="16" width="9.140625" style="4"/>
  </cols>
  <sheetData>
    <row r="12" spans="2:16" ht="50.1" customHeight="1" x14ac:dyDescent="0.25">
      <c r="B12" s="31" t="s">
        <v>100</v>
      </c>
      <c r="C12" s="32"/>
      <c r="D12" s="32"/>
      <c r="E12" s="33"/>
      <c r="F12" s="30" t="s">
        <v>1</v>
      </c>
      <c r="G12" s="30"/>
      <c r="H12" s="30"/>
      <c r="I12" s="26" t="s">
        <v>2</v>
      </c>
      <c r="J12" s="27"/>
      <c r="K12" s="28" t="s">
        <v>3</v>
      </c>
      <c r="L12" s="29"/>
      <c r="M12" s="1"/>
      <c r="N12" s="5"/>
      <c r="P12"/>
    </row>
    <row r="13" spans="2:16" ht="75" customHeight="1" x14ac:dyDescent="0.25">
      <c r="B13" s="8" t="s">
        <v>4</v>
      </c>
      <c r="C13" s="8" t="s">
        <v>5</v>
      </c>
      <c r="D13" s="8" t="s">
        <v>6</v>
      </c>
      <c r="E13" s="8" t="s">
        <v>7</v>
      </c>
      <c r="F13" s="8" t="s">
        <v>8</v>
      </c>
      <c r="G13" s="8" t="s">
        <v>9</v>
      </c>
      <c r="H13" s="3" t="s">
        <v>10</v>
      </c>
      <c r="I13" s="2" t="s">
        <v>11</v>
      </c>
      <c r="J13" s="2" t="s">
        <v>12</v>
      </c>
      <c r="K13" s="13" t="s">
        <v>13</v>
      </c>
      <c r="L13" s="13" t="s">
        <v>12</v>
      </c>
      <c r="M13" s="4"/>
      <c r="N13" s="4"/>
      <c r="O13"/>
      <c r="P13"/>
    </row>
    <row r="14" spans="2:16" ht="75" customHeight="1" x14ac:dyDescent="0.25">
      <c r="B14" s="12">
        <v>1</v>
      </c>
      <c r="C14" s="15" t="s">
        <v>101</v>
      </c>
      <c r="D14" s="15" t="s">
        <v>102</v>
      </c>
      <c r="E14" s="15" t="s">
        <v>78</v>
      </c>
      <c r="F14" s="15" t="s">
        <v>17</v>
      </c>
      <c r="G14" s="15" t="s">
        <v>18</v>
      </c>
      <c r="H14" s="18" t="str">
        <f t="shared" ref="H14:H36" si="0">IFERROR( IF(OR(LEFT(F14,1)*LEFT(G14,1)=1, LEFT(F14,1)*LEFT(G14,1)=2, LEFT(F14,1)*LEFT(G14,1)=3), "Risco Baixo", IF(OR(LEFT(F14,1)*LEFT(G14,1)=4, LEFT(F14,1)*LEFT(G14,1)=5, LEFT(F14,1)*LEFT(G14,1)=6), "Risco Médio", IF(OR(LEFT(F14,1)*LEFT(G14,1)=8, LEFT(F14,1)*LEFT(G14,1)=9, LEFT(F14,1)*LEFT(G14,1)=10, LEFT(F14,1)*LEFT(G14,1)=12), "Risco Alto", IF(OR(LEFT(F14,1)*LEFT(G14,1)=15, LEFT(F14,1)*LEFT(G14,1)=16, LEFT(F14,1)*LEFT(G14,1)=20, LEFT(F14,1)*LEFT(G14,1)=25), "Risco Extremo", " "))))," ")</f>
        <v>Risco Alto</v>
      </c>
      <c r="I14" s="9" t="s">
        <v>103</v>
      </c>
      <c r="J14" s="9" t="s">
        <v>20</v>
      </c>
      <c r="K14" s="10" t="s">
        <v>104</v>
      </c>
      <c r="L14" s="10" t="s">
        <v>20</v>
      </c>
      <c r="M14" s="4" t="e">
        <f>LEFT(#REF!,1)</f>
        <v>#REF!</v>
      </c>
      <c r="N14" s="4"/>
      <c r="O14"/>
      <c r="P14"/>
    </row>
    <row r="15" spans="2:16" s="19" customFormat="1" ht="75" customHeight="1" x14ac:dyDescent="0.25">
      <c r="B15" s="12">
        <v>2</v>
      </c>
      <c r="C15" s="15" t="s">
        <v>101</v>
      </c>
      <c r="D15" s="15" t="s">
        <v>102</v>
      </c>
      <c r="E15" s="15" t="s">
        <v>78</v>
      </c>
      <c r="F15" s="15" t="s">
        <v>17</v>
      </c>
      <c r="G15" s="15" t="s">
        <v>18</v>
      </c>
      <c r="H15" s="18" t="str">
        <f t="shared" si="0"/>
        <v>Risco Alto</v>
      </c>
      <c r="I15" s="9" t="s">
        <v>105</v>
      </c>
      <c r="J15" s="9" t="s">
        <v>49</v>
      </c>
      <c r="K15" s="10" t="s">
        <v>106</v>
      </c>
      <c r="L15" s="10" t="s">
        <v>49</v>
      </c>
      <c r="M15" s="20"/>
      <c r="N15" s="20"/>
    </row>
    <row r="16" spans="2:16" ht="75" customHeight="1" x14ac:dyDescent="0.25">
      <c r="B16" s="12">
        <v>3</v>
      </c>
      <c r="C16" s="15" t="s">
        <v>101</v>
      </c>
      <c r="D16" s="15" t="s">
        <v>102</v>
      </c>
      <c r="E16" s="15" t="s">
        <v>78</v>
      </c>
      <c r="F16" s="15" t="s">
        <v>17</v>
      </c>
      <c r="G16" s="15" t="s">
        <v>18</v>
      </c>
      <c r="H16" s="18" t="str">
        <f t="shared" si="0"/>
        <v>Risco Alto</v>
      </c>
      <c r="I16" s="9" t="s">
        <v>107</v>
      </c>
      <c r="J16" s="9" t="s">
        <v>108</v>
      </c>
      <c r="K16" s="10" t="s">
        <v>109</v>
      </c>
      <c r="L16" s="10" t="s">
        <v>110</v>
      </c>
      <c r="M16" s="4"/>
      <c r="N16" s="4"/>
      <c r="O16"/>
      <c r="P16"/>
    </row>
    <row r="17" spans="2:16" s="19" customFormat="1" ht="75" customHeight="1" x14ac:dyDescent="0.25">
      <c r="B17" s="12">
        <v>4</v>
      </c>
      <c r="C17" s="15" t="s">
        <v>101</v>
      </c>
      <c r="D17" s="15" t="s">
        <v>102</v>
      </c>
      <c r="E17" s="15" t="s">
        <v>78</v>
      </c>
      <c r="F17" s="15" t="s">
        <v>17</v>
      </c>
      <c r="G17" s="15" t="s">
        <v>18</v>
      </c>
      <c r="H17" s="18" t="str">
        <f t="shared" si="0"/>
        <v>Risco Alto</v>
      </c>
      <c r="I17" s="9" t="s">
        <v>111</v>
      </c>
      <c r="J17" s="9" t="s">
        <v>20</v>
      </c>
      <c r="K17" s="10" t="s">
        <v>112</v>
      </c>
      <c r="L17" s="10" t="s">
        <v>20</v>
      </c>
      <c r="M17" s="20"/>
      <c r="N17" s="20"/>
    </row>
    <row r="18" spans="2:16" ht="75" customHeight="1" x14ac:dyDescent="0.25">
      <c r="B18" s="12">
        <v>5</v>
      </c>
      <c r="C18" s="15" t="s">
        <v>101</v>
      </c>
      <c r="D18" s="15" t="s">
        <v>102</v>
      </c>
      <c r="E18" s="15" t="s">
        <v>78</v>
      </c>
      <c r="F18" s="15" t="s">
        <v>17</v>
      </c>
      <c r="G18" s="15" t="s">
        <v>18</v>
      </c>
      <c r="H18" s="18" t="str">
        <f t="shared" si="0"/>
        <v>Risco Alto</v>
      </c>
      <c r="I18" s="9" t="s">
        <v>113</v>
      </c>
      <c r="J18" s="9" t="s">
        <v>20</v>
      </c>
      <c r="K18" s="10" t="s">
        <v>114</v>
      </c>
      <c r="L18" s="10" t="s">
        <v>20</v>
      </c>
      <c r="M18" s="4"/>
      <c r="N18" s="4"/>
      <c r="O18"/>
      <c r="P18"/>
    </row>
    <row r="19" spans="2:16" s="19" customFormat="1" ht="75" customHeight="1" x14ac:dyDescent="0.25">
      <c r="B19" s="12">
        <v>6</v>
      </c>
      <c r="C19" s="15" t="s">
        <v>101</v>
      </c>
      <c r="D19" s="15" t="s">
        <v>102</v>
      </c>
      <c r="E19" s="15" t="s">
        <v>78</v>
      </c>
      <c r="F19" s="15" t="s">
        <v>17</v>
      </c>
      <c r="G19" s="15" t="s">
        <v>18</v>
      </c>
      <c r="H19" s="18" t="str">
        <f t="shared" si="0"/>
        <v>Risco Alto</v>
      </c>
      <c r="I19" s="9" t="s">
        <v>115</v>
      </c>
      <c r="J19" s="9" t="s">
        <v>20</v>
      </c>
      <c r="K19" s="10" t="s">
        <v>116</v>
      </c>
      <c r="L19" s="10" t="s">
        <v>55</v>
      </c>
      <c r="M19" s="20"/>
      <c r="N19" s="20"/>
    </row>
    <row r="20" spans="2:16" ht="75" customHeight="1" x14ac:dyDescent="0.25">
      <c r="B20" s="12">
        <v>7</v>
      </c>
      <c r="C20" s="25" t="s">
        <v>117</v>
      </c>
      <c r="D20" s="25" t="s">
        <v>118</v>
      </c>
      <c r="E20" s="15" t="s">
        <v>78</v>
      </c>
      <c r="F20" s="15" t="s">
        <v>17</v>
      </c>
      <c r="G20" s="15" t="s">
        <v>18</v>
      </c>
      <c r="H20" s="18" t="str">
        <f t="shared" si="0"/>
        <v>Risco Alto</v>
      </c>
      <c r="I20" s="9" t="s">
        <v>119</v>
      </c>
      <c r="J20" s="9" t="s">
        <v>49</v>
      </c>
      <c r="K20" s="10" t="s">
        <v>120</v>
      </c>
      <c r="L20" s="10" t="s">
        <v>49</v>
      </c>
      <c r="M20" s="4"/>
      <c r="N20" s="4"/>
      <c r="O20"/>
      <c r="P20"/>
    </row>
    <row r="21" spans="2:16" s="19" customFormat="1" ht="75" customHeight="1" x14ac:dyDescent="0.25">
      <c r="B21" s="12">
        <v>8</v>
      </c>
      <c r="C21" s="25" t="s">
        <v>117</v>
      </c>
      <c r="D21" s="25" t="s">
        <v>118</v>
      </c>
      <c r="E21" s="15" t="s">
        <v>78</v>
      </c>
      <c r="F21" s="15" t="s">
        <v>17</v>
      </c>
      <c r="G21" s="15" t="s">
        <v>18</v>
      </c>
      <c r="H21" s="18" t="str">
        <f t="shared" si="0"/>
        <v>Risco Alto</v>
      </c>
      <c r="I21" s="9" t="s">
        <v>121</v>
      </c>
      <c r="J21" s="9" t="s">
        <v>49</v>
      </c>
      <c r="K21" s="10" t="s">
        <v>122</v>
      </c>
      <c r="L21" s="10" t="s">
        <v>55</v>
      </c>
      <c r="M21" s="20"/>
      <c r="N21" s="20"/>
    </row>
    <row r="22" spans="2:16" s="19" customFormat="1" ht="75" customHeight="1" x14ac:dyDescent="0.25">
      <c r="B22" s="12">
        <v>9</v>
      </c>
      <c r="C22" s="25" t="s">
        <v>117</v>
      </c>
      <c r="D22" s="25" t="s">
        <v>118</v>
      </c>
      <c r="E22" s="15" t="s">
        <v>78</v>
      </c>
      <c r="F22" s="15" t="s">
        <v>17</v>
      </c>
      <c r="G22" s="15" t="s">
        <v>18</v>
      </c>
      <c r="H22" s="18" t="str">
        <f t="shared" si="0"/>
        <v>Risco Alto</v>
      </c>
      <c r="I22" s="9" t="s">
        <v>123</v>
      </c>
      <c r="J22" s="9" t="s">
        <v>49</v>
      </c>
      <c r="K22" s="10" t="s">
        <v>124</v>
      </c>
      <c r="L22" s="10" t="s">
        <v>20</v>
      </c>
      <c r="M22" s="20"/>
      <c r="N22" s="20"/>
    </row>
    <row r="23" spans="2:16" ht="75" customHeight="1" x14ac:dyDescent="0.25">
      <c r="B23" s="12">
        <v>10</v>
      </c>
      <c r="C23" s="25" t="s">
        <v>117</v>
      </c>
      <c r="D23" s="25" t="s">
        <v>118</v>
      </c>
      <c r="E23" s="15" t="s">
        <v>78</v>
      </c>
      <c r="F23" s="15" t="s">
        <v>17</v>
      </c>
      <c r="G23" s="15" t="s">
        <v>18</v>
      </c>
      <c r="H23" s="18" t="str">
        <f t="shared" si="0"/>
        <v>Risco Alto</v>
      </c>
      <c r="I23" s="11" t="s">
        <v>30</v>
      </c>
      <c r="J23" s="9" t="s">
        <v>30</v>
      </c>
      <c r="K23" s="10" t="s">
        <v>125</v>
      </c>
      <c r="L23" s="10" t="s">
        <v>20</v>
      </c>
      <c r="M23" s="4"/>
      <c r="N23" s="4"/>
      <c r="O23"/>
      <c r="P23"/>
    </row>
    <row r="24" spans="2:16" s="19" customFormat="1" ht="75" customHeight="1" x14ac:dyDescent="0.25">
      <c r="B24" s="12">
        <v>11</v>
      </c>
      <c r="C24" s="25" t="s">
        <v>117</v>
      </c>
      <c r="D24" s="25" t="s">
        <v>118</v>
      </c>
      <c r="E24" s="15" t="s">
        <v>78</v>
      </c>
      <c r="F24" s="15" t="s">
        <v>17</v>
      </c>
      <c r="G24" s="15" t="s">
        <v>18</v>
      </c>
      <c r="H24" s="18" t="str">
        <f t="shared" si="0"/>
        <v>Risco Alto</v>
      </c>
      <c r="I24" s="11" t="s">
        <v>30</v>
      </c>
      <c r="J24" s="9" t="s">
        <v>30</v>
      </c>
      <c r="K24" s="10" t="s">
        <v>126</v>
      </c>
      <c r="L24" s="10" t="s">
        <v>20</v>
      </c>
      <c r="M24" s="20"/>
      <c r="N24" s="20"/>
    </row>
    <row r="25" spans="2:16" s="19" customFormat="1" ht="75" customHeight="1" x14ac:dyDescent="0.25">
      <c r="B25" s="12">
        <v>12</v>
      </c>
      <c r="C25" s="25" t="s">
        <v>117</v>
      </c>
      <c r="D25" s="25" t="s">
        <v>118</v>
      </c>
      <c r="E25" s="15" t="s">
        <v>78</v>
      </c>
      <c r="F25" s="15" t="s">
        <v>17</v>
      </c>
      <c r="G25" s="15" t="s">
        <v>18</v>
      </c>
      <c r="H25" s="18" t="str">
        <f t="shared" si="0"/>
        <v>Risco Alto</v>
      </c>
      <c r="I25" s="11" t="s">
        <v>30</v>
      </c>
      <c r="J25" s="9" t="s">
        <v>30</v>
      </c>
      <c r="K25" s="10" t="s">
        <v>127</v>
      </c>
      <c r="L25" s="10" t="s">
        <v>22</v>
      </c>
      <c r="M25" s="20"/>
      <c r="N25" s="20"/>
    </row>
    <row r="26" spans="2:16" s="19" customFormat="1" ht="75" customHeight="1" x14ac:dyDescent="0.25">
      <c r="B26" s="12">
        <v>13</v>
      </c>
      <c r="C26" s="25" t="s">
        <v>117</v>
      </c>
      <c r="D26" s="25" t="s">
        <v>118</v>
      </c>
      <c r="E26" s="15" t="s">
        <v>78</v>
      </c>
      <c r="F26" s="15" t="s">
        <v>17</v>
      </c>
      <c r="G26" s="15" t="s">
        <v>18</v>
      </c>
      <c r="H26" s="18" t="str">
        <f t="shared" si="0"/>
        <v>Risco Alto</v>
      </c>
      <c r="I26" s="11" t="s">
        <v>30</v>
      </c>
      <c r="J26" s="9" t="s">
        <v>30</v>
      </c>
      <c r="K26" s="10" t="s">
        <v>128</v>
      </c>
      <c r="L26" s="10" t="s">
        <v>108</v>
      </c>
      <c r="M26" s="20"/>
      <c r="N26" s="20"/>
    </row>
    <row r="27" spans="2:16" s="19" customFormat="1" ht="90" x14ac:dyDescent="0.25">
      <c r="B27" s="12">
        <v>14</v>
      </c>
      <c r="C27" s="25" t="s">
        <v>117</v>
      </c>
      <c r="D27" s="25" t="s">
        <v>129</v>
      </c>
      <c r="E27" s="15" t="s">
        <v>78</v>
      </c>
      <c r="F27" s="15" t="s">
        <v>17</v>
      </c>
      <c r="G27" s="15" t="s">
        <v>18</v>
      </c>
      <c r="H27" s="18" t="str">
        <f t="shared" si="0"/>
        <v>Risco Alto</v>
      </c>
      <c r="I27" s="11" t="s">
        <v>130</v>
      </c>
      <c r="J27" s="9" t="s">
        <v>20</v>
      </c>
      <c r="K27" s="10" t="s">
        <v>131</v>
      </c>
      <c r="L27" s="10" t="s">
        <v>110</v>
      </c>
      <c r="M27" s="20"/>
      <c r="N27" s="20"/>
    </row>
    <row r="28" spans="2:16" s="19" customFormat="1" ht="75" customHeight="1" x14ac:dyDescent="0.25">
      <c r="B28" s="12">
        <v>15</v>
      </c>
      <c r="C28" s="25" t="s">
        <v>117</v>
      </c>
      <c r="D28" s="25" t="s">
        <v>129</v>
      </c>
      <c r="E28" s="15" t="s">
        <v>78</v>
      </c>
      <c r="F28" s="15" t="s">
        <v>17</v>
      </c>
      <c r="G28" s="15" t="s">
        <v>18</v>
      </c>
      <c r="H28" s="18" t="str">
        <f t="shared" si="0"/>
        <v>Risco Alto</v>
      </c>
      <c r="I28" s="11" t="s">
        <v>132</v>
      </c>
      <c r="J28" s="9" t="s">
        <v>133</v>
      </c>
      <c r="K28" s="10" t="s">
        <v>134</v>
      </c>
      <c r="L28" s="10" t="s">
        <v>55</v>
      </c>
      <c r="M28" s="20"/>
      <c r="N28" s="20"/>
    </row>
    <row r="29" spans="2:16" s="19" customFormat="1" ht="75" customHeight="1" x14ac:dyDescent="0.25">
      <c r="B29" s="12">
        <v>16</v>
      </c>
      <c r="C29" s="25" t="s">
        <v>117</v>
      </c>
      <c r="D29" s="25" t="s">
        <v>129</v>
      </c>
      <c r="E29" s="15" t="s">
        <v>78</v>
      </c>
      <c r="F29" s="15" t="s">
        <v>17</v>
      </c>
      <c r="G29" s="15" t="s">
        <v>18</v>
      </c>
      <c r="H29" s="18" t="str">
        <f t="shared" si="0"/>
        <v>Risco Alto</v>
      </c>
      <c r="I29" s="11" t="s">
        <v>135</v>
      </c>
      <c r="J29" s="9" t="s">
        <v>20</v>
      </c>
      <c r="K29" s="10" t="s">
        <v>136</v>
      </c>
      <c r="L29" s="10" t="s">
        <v>20</v>
      </c>
      <c r="M29" s="20"/>
      <c r="N29" s="20"/>
    </row>
    <row r="30" spans="2:16" s="19" customFormat="1" ht="75" customHeight="1" x14ac:dyDescent="0.25">
      <c r="B30" s="12">
        <v>17</v>
      </c>
      <c r="C30" s="25" t="s">
        <v>117</v>
      </c>
      <c r="D30" s="25" t="s">
        <v>129</v>
      </c>
      <c r="E30" s="15" t="s">
        <v>78</v>
      </c>
      <c r="F30" s="15" t="s">
        <v>17</v>
      </c>
      <c r="G30" s="15" t="s">
        <v>18</v>
      </c>
      <c r="H30" s="18" t="str">
        <f t="shared" si="0"/>
        <v>Risco Alto</v>
      </c>
      <c r="I30" s="11" t="s">
        <v>137</v>
      </c>
      <c r="J30" s="9" t="s">
        <v>20</v>
      </c>
      <c r="K30" s="10" t="s">
        <v>138</v>
      </c>
      <c r="L30" s="10" t="s">
        <v>22</v>
      </c>
      <c r="M30" s="20"/>
      <c r="N30" s="20"/>
    </row>
    <row r="31" spans="2:16" s="19" customFormat="1" ht="75" customHeight="1" x14ac:dyDescent="0.25">
      <c r="B31" s="12">
        <v>18</v>
      </c>
      <c r="C31" s="25" t="s">
        <v>117</v>
      </c>
      <c r="D31" s="25" t="s">
        <v>129</v>
      </c>
      <c r="E31" s="15" t="s">
        <v>78</v>
      </c>
      <c r="F31" s="15" t="s">
        <v>17</v>
      </c>
      <c r="G31" s="15" t="s">
        <v>18</v>
      </c>
      <c r="H31" s="18" t="str">
        <f t="shared" si="0"/>
        <v>Risco Alto</v>
      </c>
      <c r="I31" s="11" t="s">
        <v>139</v>
      </c>
      <c r="J31" s="9" t="s">
        <v>20</v>
      </c>
      <c r="K31" s="10" t="s">
        <v>140</v>
      </c>
      <c r="L31" s="10" t="s">
        <v>20</v>
      </c>
      <c r="M31" s="20"/>
      <c r="N31" s="20"/>
    </row>
    <row r="32" spans="2:16" s="19" customFormat="1" ht="75" customHeight="1" x14ac:dyDescent="0.25">
      <c r="B32" s="12">
        <v>19</v>
      </c>
      <c r="C32" s="25" t="s">
        <v>141</v>
      </c>
      <c r="D32" s="21" t="s">
        <v>142</v>
      </c>
      <c r="E32" s="15" t="s">
        <v>78</v>
      </c>
      <c r="F32" s="17" t="s">
        <v>17</v>
      </c>
      <c r="G32" s="17" t="s">
        <v>18</v>
      </c>
      <c r="H32" s="18" t="str">
        <f t="shared" si="0"/>
        <v>Risco Alto</v>
      </c>
      <c r="I32" s="11" t="s">
        <v>143</v>
      </c>
      <c r="J32" s="9" t="s">
        <v>108</v>
      </c>
      <c r="K32" s="10" t="s">
        <v>144</v>
      </c>
      <c r="L32" s="10" t="s">
        <v>20</v>
      </c>
      <c r="M32" s="20"/>
      <c r="N32" s="20"/>
    </row>
    <row r="33" spans="2:16" s="19" customFormat="1" ht="75" customHeight="1" x14ac:dyDescent="0.25">
      <c r="B33" s="12">
        <v>20</v>
      </c>
      <c r="C33" s="25" t="s">
        <v>141</v>
      </c>
      <c r="D33" s="21" t="s">
        <v>142</v>
      </c>
      <c r="E33" s="15" t="s">
        <v>78</v>
      </c>
      <c r="F33" s="17" t="s">
        <v>17</v>
      </c>
      <c r="G33" s="17" t="s">
        <v>18</v>
      </c>
      <c r="H33" s="18" t="str">
        <f t="shared" si="0"/>
        <v>Risco Alto</v>
      </c>
      <c r="I33" s="11" t="s">
        <v>145</v>
      </c>
      <c r="J33" s="9" t="s">
        <v>20</v>
      </c>
      <c r="K33" s="10" t="s">
        <v>146</v>
      </c>
      <c r="L33" s="10" t="s">
        <v>20</v>
      </c>
      <c r="M33" s="20"/>
      <c r="N33" s="20"/>
    </row>
    <row r="34" spans="2:16" s="19" customFormat="1" ht="75" customHeight="1" x14ac:dyDescent="0.25">
      <c r="B34" s="12">
        <v>21</v>
      </c>
      <c r="C34" s="25" t="s">
        <v>141</v>
      </c>
      <c r="D34" s="21" t="s">
        <v>142</v>
      </c>
      <c r="E34" s="15" t="s">
        <v>78</v>
      </c>
      <c r="F34" s="17" t="s">
        <v>17</v>
      </c>
      <c r="G34" s="17" t="s">
        <v>18</v>
      </c>
      <c r="H34" s="18" t="str">
        <f t="shared" si="0"/>
        <v>Risco Alto</v>
      </c>
      <c r="I34" s="11" t="s">
        <v>147</v>
      </c>
      <c r="J34" s="9" t="s">
        <v>148</v>
      </c>
      <c r="K34" s="10" t="s">
        <v>149</v>
      </c>
      <c r="L34" s="10" t="s">
        <v>110</v>
      </c>
      <c r="M34" s="20"/>
      <c r="N34" s="20"/>
    </row>
    <row r="35" spans="2:16" s="19" customFormat="1" ht="75" customHeight="1" x14ac:dyDescent="0.25">
      <c r="B35" s="12">
        <v>22</v>
      </c>
      <c r="C35" s="25" t="s">
        <v>141</v>
      </c>
      <c r="D35" s="21" t="s">
        <v>142</v>
      </c>
      <c r="E35" s="15" t="s">
        <v>78</v>
      </c>
      <c r="F35" s="17" t="s">
        <v>17</v>
      </c>
      <c r="G35" s="17" t="s">
        <v>18</v>
      </c>
      <c r="H35" s="18" t="str">
        <f t="shared" si="0"/>
        <v>Risco Alto</v>
      </c>
      <c r="I35" s="11" t="s">
        <v>150</v>
      </c>
      <c r="J35" s="9" t="s">
        <v>20</v>
      </c>
      <c r="K35" s="10" t="s">
        <v>151</v>
      </c>
      <c r="L35" s="10" t="s">
        <v>20</v>
      </c>
      <c r="M35" s="20"/>
      <c r="N35" s="20"/>
    </row>
    <row r="36" spans="2:16" ht="75" customHeight="1" x14ac:dyDescent="0.25">
      <c r="B36" s="12">
        <v>23</v>
      </c>
      <c r="C36" s="25" t="s">
        <v>141</v>
      </c>
      <c r="D36" s="21" t="s">
        <v>142</v>
      </c>
      <c r="E36" s="15" t="s">
        <v>78</v>
      </c>
      <c r="F36" s="17" t="s">
        <v>17</v>
      </c>
      <c r="G36" s="17" t="s">
        <v>18</v>
      </c>
      <c r="H36" s="18" t="str">
        <f t="shared" si="0"/>
        <v>Risco Alto</v>
      </c>
      <c r="I36" s="11" t="s">
        <v>152</v>
      </c>
      <c r="J36" s="9" t="s">
        <v>20</v>
      </c>
      <c r="K36" s="14" t="s">
        <v>30</v>
      </c>
      <c r="L36" s="10" t="s">
        <v>30</v>
      </c>
      <c r="M36" s="4"/>
      <c r="N36" s="4"/>
      <c r="O36"/>
      <c r="P36"/>
    </row>
    <row r="37" spans="2:16" ht="75" customHeight="1" x14ac:dyDescent="0.25">
      <c r="B37" s="12">
        <v>24</v>
      </c>
      <c r="C37" s="25" t="s">
        <v>153</v>
      </c>
      <c r="D37" s="21" t="s">
        <v>154</v>
      </c>
      <c r="E37" s="15" t="s">
        <v>78</v>
      </c>
      <c r="F37" s="17" t="s">
        <v>155</v>
      </c>
      <c r="G37" s="17" t="s">
        <v>18</v>
      </c>
      <c r="H37" s="18" t="str">
        <f t="shared" ref="H37" si="1">IFERROR( IF(OR(LEFT(F37,1)*LEFT(G37,1)=1, LEFT(F37,1)*LEFT(G37,1)=2, LEFT(F37,1)*LEFT(G37,1)=3), "Risco Baixo", IF(OR(LEFT(F37,1)*LEFT(G37,1)=4, LEFT(F37,1)*LEFT(G37,1)=5, LEFT(F37,1)*LEFT(G37,1)=6), "Risco Médio", IF(OR(LEFT(F37,1)*LEFT(G37,1)=8, LEFT(F37,1)*LEFT(G37,1)=9, LEFT(F37,1)*LEFT(G37,1)=10, LEFT(F37,1)*LEFT(G37,1)=12), "Risco Alto", IF(OR(LEFT(F37,1)*LEFT(G37,1)=15, LEFT(F37,1)*LEFT(G37,1)=16, LEFT(F37,1)*LEFT(G37,1)=20, LEFT(F37,1)*LEFT(G37,1)=25), "Risco Extremo", " "))))," ")</f>
        <v>Risco Médio</v>
      </c>
      <c r="I37" s="11" t="s">
        <v>156</v>
      </c>
      <c r="J37" s="9" t="s">
        <v>110</v>
      </c>
      <c r="K37" s="10" t="s">
        <v>157</v>
      </c>
      <c r="L37" s="10" t="s">
        <v>158</v>
      </c>
      <c r="M37" s="4"/>
      <c r="N37" s="4"/>
      <c r="O37"/>
      <c r="P37"/>
    </row>
  </sheetData>
  <mergeCells count="4">
    <mergeCell ref="F12:H12"/>
    <mergeCell ref="I12:J12"/>
    <mergeCell ref="K12:L12"/>
    <mergeCell ref="B12:E12"/>
  </mergeCells>
  <conditionalFormatting sqref="H14:H37">
    <cfRule type="cellIs" dxfId="19" priority="1" operator="equal">
      <formula>"Risco Alto"</formula>
    </cfRule>
    <cfRule type="cellIs" dxfId="18" priority="2" operator="equal">
      <formula>"Risco Extremo"</formula>
    </cfRule>
    <cfRule type="cellIs" dxfId="17" priority="3" operator="equal">
      <formula>"Risco Alto"</formula>
    </cfRule>
    <cfRule type="cellIs" dxfId="16" priority="4" operator="equal">
      <formula>"Risco Médio"</formula>
    </cfRule>
    <cfRule type="cellIs" dxfId="15" priority="5" operator="equal">
      <formula>"Risco Baixo"</formula>
    </cfRule>
    <cfRule type="cellIs" dxfId="14" priority="6" operator="equal">
      <formula>"Risco Extremo"</formula>
    </cfRule>
    <cfRule type="containsText" dxfId="13" priority="7" operator="containsText" text="Risco Crítico">
      <formula>NOT(ISERROR(SEARCH("Risco Crítico",H14)))</formula>
    </cfRule>
    <cfRule type="containsText" dxfId="12" priority="8" operator="containsText" text="Risco Alto">
      <formula>NOT(ISERROR(SEARCH("Risco Alto",H14)))</formula>
    </cfRule>
    <cfRule type="containsText" dxfId="11" priority="9" operator="containsText" text="Risco Moderado">
      <formula>NOT(ISERROR(SEARCH("Risco Moderado",H14)))</formula>
    </cfRule>
    <cfRule type="containsText" dxfId="10" priority="10" operator="containsText" text="Risco Pequeno">
      <formula>NOT(ISERROR(SEARCH("Risco Pequeno",H14)))</formula>
    </cfRule>
  </conditionalFormatting>
  <dataValidations count="3">
    <dataValidation type="list" allowBlank="1" showInputMessage="1" showErrorMessage="1" sqref="G14:G37">
      <formula1>"1-Muito Baixo,2-Baixo, 3-Médio, 3-Alto, 4-Muito Alto, 5-Extremo"</formula1>
    </dataValidation>
    <dataValidation type="list" allowBlank="1" showInputMessage="1" showErrorMessage="1" sqref="G38:G1048576 F12 G1:G11 G13">
      <formula1>"1-Pequeno,2-Moderado,3-Grande,4-Extremo"</formula1>
    </dataValidation>
    <dataValidation type="list" allowBlank="1" showInputMessage="1" showErrorMessage="1" sqref="F14:F37">
      <formula1>"1-Muito baixa (0%-20%),2-Baixa (21%-40%),3-Média (41%-60%),4-Alta (61%-80%),5-Muito alta (81%-100%)"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B12:P33"/>
  <sheetViews>
    <sheetView showGridLines="0" topLeftCell="J20" zoomScale="80" zoomScaleNormal="80" workbookViewId="0">
      <selection activeCell="K28" sqref="K28"/>
    </sheetView>
  </sheetViews>
  <sheetFormatPr defaultColWidth="9.140625" defaultRowHeight="15" x14ac:dyDescent="0.25"/>
  <cols>
    <col min="1" max="1" width="3.140625" customWidth="1"/>
    <col min="2" max="2" width="20" customWidth="1"/>
    <col min="3" max="3" width="91" customWidth="1"/>
    <col min="4" max="5" width="73" customWidth="1"/>
    <col min="6" max="6" width="25.42578125" customWidth="1"/>
    <col min="7" max="8" width="16.7109375" customWidth="1"/>
    <col min="9" max="12" width="50.7109375" customWidth="1"/>
    <col min="13" max="13" width="28.7109375" customWidth="1"/>
    <col min="14" max="14" width="4" customWidth="1"/>
    <col min="15" max="16" width="9.140625" style="4"/>
  </cols>
  <sheetData>
    <row r="12" spans="2:16" ht="50.1" customHeight="1" x14ac:dyDescent="0.25">
      <c r="B12" s="31" t="s">
        <v>159</v>
      </c>
      <c r="C12" s="32"/>
      <c r="D12" s="32"/>
      <c r="E12" s="33"/>
      <c r="F12" s="30" t="s">
        <v>1</v>
      </c>
      <c r="G12" s="30"/>
      <c r="H12" s="30"/>
      <c r="I12" s="26" t="s">
        <v>2</v>
      </c>
      <c r="J12" s="27"/>
      <c r="K12" s="28" t="s">
        <v>3</v>
      </c>
      <c r="L12" s="29"/>
      <c r="M12" s="1"/>
      <c r="N12" s="5"/>
      <c r="P12"/>
    </row>
    <row r="13" spans="2:16" ht="75" customHeight="1" x14ac:dyDescent="0.25">
      <c r="B13" s="8" t="s">
        <v>4</v>
      </c>
      <c r="C13" s="8" t="s">
        <v>5</v>
      </c>
      <c r="D13" s="8" t="s">
        <v>6</v>
      </c>
      <c r="E13" s="8" t="s">
        <v>7</v>
      </c>
      <c r="F13" s="8" t="s">
        <v>8</v>
      </c>
      <c r="G13" s="8" t="s">
        <v>9</v>
      </c>
      <c r="H13" s="3" t="s">
        <v>10</v>
      </c>
      <c r="I13" s="2" t="s">
        <v>11</v>
      </c>
      <c r="J13" s="2" t="s">
        <v>12</v>
      </c>
      <c r="K13" s="13" t="s">
        <v>160</v>
      </c>
      <c r="L13" s="13" t="s">
        <v>12</v>
      </c>
      <c r="M13" s="4"/>
      <c r="N13" s="4"/>
      <c r="O13"/>
      <c r="P13"/>
    </row>
    <row r="14" spans="2:16" ht="75" customHeight="1" x14ac:dyDescent="0.25">
      <c r="B14" s="15">
        <v>1</v>
      </c>
      <c r="C14" s="15" t="s">
        <v>161</v>
      </c>
      <c r="D14" s="15" t="s">
        <v>162</v>
      </c>
      <c r="E14" s="15" t="s">
        <v>163</v>
      </c>
      <c r="F14" s="15" t="s">
        <v>35</v>
      </c>
      <c r="G14" s="15" t="s">
        <v>164</v>
      </c>
      <c r="H14" s="18" t="str">
        <f t="shared" ref="H14:H33" si="0">IFERROR( IF(OR(LEFT(F14,1)*LEFT(G14,1)=1, LEFT(F14,1)*LEFT(G14,1)=2, LEFT(F14,1)*LEFT(G14,1)=3), "Risco Baixo", IF(OR(LEFT(F14,1)*LEFT(G14,1)=4, LEFT(F14,1)*LEFT(G14,1)=5, LEFT(F14,1)*LEFT(G14,1)=6), "Risco Médio", IF(OR(LEFT(F14,1)*LEFT(G14,1)=8, LEFT(F14,1)*LEFT(G14,1)=9, LEFT(F14,1)*LEFT(G14,1)=10, LEFT(F14,1)*LEFT(G14,1)=12), "Risco Alto", IF(OR(LEFT(F14,1)*LEFT(G14,1)=15, LEFT(F14,1)*LEFT(G14,1)=16, LEFT(F14,1)*LEFT(G14,1)=20, LEFT(F14,1)*LEFT(G14,1)=25), "Risco Extremo", " "))))," ")</f>
        <v>Risco Médio</v>
      </c>
      <c r="I14" s="9" t="s">
        <v>165</v>
      </c>
      <c r="J14" s="9" t="s">
        <v>25</v>
      </c>
      <c r="K14" s="10" t="s">
        <v>166</v>
      </c>
      <c r="L14" s="10" t="s">
        <v>25</v>
      </c>
      <c r="M14" s="4" t="e">
        <f>LEFT(#REF!,1)</f>
        <v>#REF!</v>
      </c>
      <c r="N14" s="4"/>
      <c r="O14"/>
      <c r="P14"/>
    </row>
    <row r="15" spans="2:16" s="19" customFormat="1" ht="75" customHeight="1" x14ac:dyDescent="0.25">
      <c r="B15" s="12">
        <v>2</v>
      </c>
      <c r="C15" s="15" t="s">
        <v>161</v>
      </c>
      <c r="D15" s="15" t="s">
        <v>162</v>
      </c>
      <c r="E15" s="15" t="s">
        <v>163</v>
      </c>
      <c r="F15" s="15" t="s">
        <v>35</v>
      </c>
      <c r="G15" s="15" t="s">
        <v>164</v>
      </c>
      <c r="H15" s="18" t="str">
        <f t="shared" si="0"/>
        <v>Risco Médio</v>
      </c>
      <c r="I15" s="9" t="s">
        <v>167</v>
      </c>
      <c r="J15" s="9" t="s">
        <v>25</v>
      </c>
      <c r="K15" s="10" t="s">
        <v>168</v>
      </c>
      <c r="L15" s="10" t="s">
        <v>25</v>
      </c>
      <c r="M15" s="20"/>
      <c r="N15" s="20"/>
    </row>
    <row r="16" spans="2:16" ht="75" customHeight="1" x14ac:dyDescent="0.25">
      <c r="B16" s="12">
        <v>3</v>
      </c>
      <c r="C16" s="15" t="s">
        <v>161</v>
      </c>
      <c r="D16" s="15" t="s">
        <v>162</v>
      </c>
      <c r="E16" s="15" t="s">
        <v>163</v>
      </c>
      <c r="F16" s="15" t="s">
        <v>35</v>
      </c>
      <c r="G16" s="15" t="s">
        <v>164</v>
      </c>
      <c r="H16" s="18" t="str">
        <f t="shared" si="0"/>
        <v>Risco Médio</v>
      </c>
      <c r="I16" s="9" t="s">
        <v>169</v>
      </c>
      <c r="J16" s="9" t="s">
        <v>170</v>
      </c>
      <c r="K16" s="10" t="s">
        <v>171</v>
      </c>
      <c r="L16" s="10" t="s">
        <v>25</v>
      </c>
      <c r="M16" s="4"/>
      <c r="N16" s="4"/>
      <c r="O16"/>
      <c r="P16"/>
    </row>
    <row r="17" spans="2:16" s="19" customFormat="1" ht="75" customHeight="1" x14ac:dyDescent="0.25">
      <c r="B17" s="12">
        <v>4</v>
      </c>
      <c r="C17" s="15" t="s">
        <v>161</v>
      </c>
      <c r="D17" s="15" t="s">
        <v>162</v>
      </c>
      <c r="E17" s="15" t="s">
        <v>163</v>
      </c>
      <c r="F17" s="15" t="s">
        <v>35</v>
      </c>
      <c r="G17" s="15" t="s">
        <v>164</v>
      </c>
      <c r="H17" s="18" t="str">
        <f t="shared" si="0"/>
        <v>Risco Médio</v>
      </c>
      <c r="I17" s="9" t="s">
        <v>172</v>
      </c>
      <c r="J17" s="9" t="s">
        <v>20</v>
      </c>
      <c r="K17" s="10" t="s">
        <v>173</v>
      </c>
      <c r="L17" s="10" t="s">
        <v>22</v>
      </c>
      <c r="M17" s="20"/>
      <c r="N17" s="20"/>
    </row>
    <row r="18" spans="2:16" ht="75" customHeight="1" x14ac:dyDescent="0.25">
      <c r="B18" s="12">
        <v>5</v>
      </c>
      <c r="C18" s="15" t="s">
        <v>161</v>
      </c>
      <c r="D18" s="15" t="s">
        <v>190</v>
      </c>
      <c r="E18" s="15" t="s">
        <v>163</v>
      </c>
      <c r="F18" s="15" t="s">
        <v>35</v>
      </c>
      <c r="G18" s="15" t="s">
        <v>164</v>
      </c>
      <c r="H18" s="18" t="str">
        <f t="shared" si="0"/>
        <v>Risco Médio</v>
      </c>
      <c r="I18" s="9" t="s">
        <v>174</v>
      </c>
      <c r="J18" s="9" t="s">
        <v>25</v>
      </c>
      <c r="K18" s="10" t="s">
        <v>175</v>
      </c>
      <c r="L18" s="10" t="s">
        <v>25</v>
      </c>
      <c r="M18" s="4"/>
      <c r="N18" s="4"/>
      <c r="O18"/>
      <c r="P18"/>
    </row>
    <row r="19" spans="2:16" s="19" customFormat="1" ht="75" customHeight="1" x14ac:dyDescent="0.25">
      <c r="B19" s="12">
        <v>6</v>
      </c>
      <c r="C19" s="15" t="s">
        <v>161</v>
      </c>
      <c r="D19" s="15" t="s">
        <v>162</v>
      </c>
      <c r="E19" s="15" t="s">
        <v>163</v>
      </c>
      <c r="F19" s="15" t="s">
        <v>35</v>
      </c>
      <c r="G19" s="15" t="s">
        <v>164</v>
      </c>
      <c r="H19" s="18" t="str">
        <f t="shared" si="0"/>
        <v>Risco Médio</v>
      </c>
      <c r="I19" s="9" t="s">
        <v>176</v>
      </c>
      <c r="J19" s="9" t="s">
        <v>20</v>
      </c>
      <c r="K19" s="10" t="s">
        <v>177</v>
      </c>
      <c r="L19" s="10" t="s">
        <v>178</v>
      </c>
      <c r="M19" s="20"/>
      <c r="N19" s="20"/>
    </row>
    <row r="20" spans="2:16" ht="75" customHeight="1" x14ac:dyDescent="0.25">
      <c r="B20" s="12">
        <v>7</v>
      </c>
      <c r="C20" s="15" t="s">
        <v>179</v>
      </c>
      <c r="D20" s="7" t="s">
        <v>180</v>
      </c>
      <c r="E20" s="15" t="s">
        <v>163</v>
      </c>
      <c r="F20" s="15" t="s">
        <v>35</v>
      </c>
      <c r="G20" s="15" t="s">
        <v>164</v>
      </c>
      <c r="H20" s="18" t="str">
        <f t="shared" si="0"/>
        <v>Risco Médio</v>
      </c>
      <c r="I20" s="9" t="s">
        <v>181</v>
      </c>
      <c r="J20" s="9" t="s">
        <v>20</v>
      </c>
      <c r="K20" s="10" t="s">
        <v>166</v>
      </c>
      <c r="L20" s="10" t="s">
        <v>25</v>
      </c>
      <c r="M20" s="4"/>
      <c r="N20" s="4"/>
      <c r="O20"/>
      <c r="P20"/>
    </row>
    <row r="21" spans="2:16" s="19" customFormat="1" ht="75" customHeight="1" x14ac:dyDescent="0.25">
      <c r="B21" s="12">
        <v>8</v>
      </c>
      <c r="C21" s="15" t="s">
        <v>179</v>
      </c>
      <c r="D21" s="7" t="s">
        <v>180</v>
      </c>
      <c r="E21" s="15" t="s">
        <v>163</v>
      </c>
      <c r="F21" s="15" t="s">
        <v>35</v>
      </c>
      <c r="G21" s="15" t="s">
        <v>164</v>
      </c>
      <c r="H21" s="18" t="str">
        <f t="shared" si="0"/>
        <v>Risco Médio</v>
      </c>
      <c r="I21" s="9" t="s">
        <v>182</v>
      </c>
      <c r="J21" s="9" t="s">
        <v>20</v>
      </c>
      <c r="K21" s="10" t="s">
        <v>168</v>
      </c>
      <c r="L21" s="10" t="s">
        <v>25</v>
      </c>
      <c r="M21" s="20"/>
      <c r="N21" s="20"/>
    </row>
    <row r="22" spans="2:16" s="19" customFormat="1" ht="75" customHeight="1" x14ac:dyDescent="0.25">
      <c r="B22" s="12">
        <v>9</v>
      </c>
      <c r="C22" s="15" t="s">
        <v>179</v>
      </c>
      <c r="D22" s="7" t="s">
        <v>180</v>
      </c>
      <c r="E22" s="15" t="s">
        <v>163</v>
      </c>
      <c r="F22" s="15" t="s">
        <v>35</v>
      </c>
      <c r="G22" s="15" t="s">
        <v>164</v>
      </c>
      <c r="H22" s="18" t="str">
        <f t="shared" si="0"/>
        <v>Risco Médio</v>
      </c>
      <c r="I22" s="9" t="s">
        <v>183</v>
      </c>
      <c r="J22" s="9" t="s">
        <v>20</v>
      </c>
      <c r="K22" s="10" t="s">
        <v>171</v>
      </c>
      <c r="L22" s="10" t="s">
        <v>25</v>
      </c>
      <c r="M22" s="20"/>
      <c r="N22" s="20"/>
    </row>
    <row r="23" spans="2:16" ht="75" customHeight="1" x14ac:dyDescent="0.25">
      <c r="B23" s="12">
        <v>10</v>
      </c>
      <c r="C23" s="15" t="s">
        <v>179</v>
      </c>
      <c r="D23" s="7" t="s">
        <v>180</v>
      </c>
      <c r="E23" s="15" t="s">
        <v>163</v>
      </c>
      <c r="F23" s="15" t="s">
        <v>35</v>
      </c>
      <c r="G23" s="15" t="s">
        <v>164</v>
      </c>
      <c r="H23" s="18" t="str">
        <f t="shared" si="0"/>
        <v>Risco Médio</v>
      </c>
      <c r="I23" s="9" t="s">
        <v>184</v>
      </c>
      <c r="J23" s="9" t="s">
        <v>170</v>
      </c>
      <c r="K23" s="10" t="s">
        <v>185</v>
      </c>
      <c r="L23" s="10" t="s">
        <v>22</v>
      </c>
      <c r="M23" s="4"/>
      <c r="N23" s="4"/>
      <c r="O23"/>
      <c r="P23"/>
    </row>
    <row r="24" spans="2:16" s="19" customFormat="1" ht="75" customHeight="1" x14ac:dyDescent="0.25">
      <c r="B24" s="12">
        <v>11</v>
      </c>
      <c r="C24" s="15" t="s">
        <v>179</v>
      </c>
      <c r="D24" s="7" t="s">
        <v>180</v>
      </c>
      <c r="E24" s="15" t="s">
        <v>163</v>
      </c>
      <c r="F24" s="15" t="s">
        <v>35</v>
      </c>
      <c r="G24" s="15" t="s">
        <v>164</v>
      </c>
      <c r="H24" s="18" t="str">
        <f t="shared" si="0"/>
        <v>Risco Médio</v>
      </c>
      <c r="I24" s="9" t="s">
        <v>186</v>
      </c>
      <c r="J24" s="9" t="s">
        <v>25</v>
      </c>
      <c r="K24" s="10" t="s">
        <v>187</v>
      </c>
      <c r="L24" s="10" t="s">
        <v>25</v>
      </c>
      <c r="M24" s="20"/>
      <c r="N24" s="20"/>
    </row>
    <row r="25" spans="2:16" s="19" customFormat="1" ht="75" customHeight="1" x14ac:dyDescent="0.25">
      <c r="B25" s="12">
        <v>12</v>
      </c>
      <c r="C25" s="15" t="s">
        <v>179</v>
      </c>
      <c r="D25" s="7" t="s">
        <v>180</v>
      </c>
      <c r="E25" s="15" t="s">
        <v>163</v>
      </c>
      <c r="F25" s="15" t="s">
        <v>35</v>
      </c>
      <c r="G25" s="15" t="s">
        <v>164</v>
      </c>
      <c r="H25" s="18" t="str">
        <f t="shared" si="0"/>
        <v>Risco Médio</v>
      </c>
      <c r="I25" s="11" t="s">
        <v>30</v>
      </c>
      <c r="J25" s="9" t="s">
        <v>30</v>
      </c>
      <c r="K25" s="10" t="s">
        <v>188</v>
      </c>
      <c r="L25" s="10" t="s">
        <v>25</v>
      </c>
      <c r="M25" s="20"/>
      <c r="N25" s="20"/>
    </row>
    <row r="26" spans="2:16" s="19" customFormat="1" ht="75" customHeight="1" x14ac:dyDescent="0.25">
      <c r="B26" s="12">
        <v>13</v>
      </c>
      <c r="C26" s="15" t="s">
        <v>179</v>
      </c>
      <c r="D26" s="7" t="s">
        <v>180</v>
      </c>
      <c r="E26" s="15" t="s">
        <v>163</v>
      </c>
      <c r="F26" s="15" t="s">
        <v>35</v>
      </c>
      <c r="G26" s="15" t="s">
        <v>164</v>
      </c>
      <c r="H26" s="18" t="str">
        <f t="shared" si="0"/>
        <v>Risco Médio</v>
      </c>
      <c r="I26" s="11" t="s">
        <v>30</v>
      </c>
      <c r="J26" s="9" t="s">
        <v>30</v>
      </c>
      <c r="K26" s="10" t="s">
        <v>189</v>
      </c>
      <c r="L26" s="10" t="s">
        <v>178</v>
      </c>
      <c r="M26" s="20"/>
      <c r="N26" s="20"/>
    </row>
    <row r="27" spans="2:16" s="19" customFormat="1" ht="75" customHeight="1" x14ac:dyDescent="0.25">
      <c r="B27" s="12">
        <v>14</v>
      </c>
      <c r="C27" s="15" t="s">
        <v>191</v>
      </c>
      <c r="D27" s="7" t="s">
        <v>201</v>
      </c>
      <c r="E27" s="15" t="s">
        <v>197</v>
      </c>
      <c r="F27" s="15" t="s">
        <v>198</v>
      </c>
      <c r="G27" s="15" t="s">
        <v>18</v>
      </c>
      <c r="H27" s="18" t="str">
        <f t="shared" si="0"/>
        <v>Risco Extremo</v>
      </c>
      <c r="I27" s="11" t="s">
        <v>199</v>
      </c>
      <c r="J27" s="9" t="s">
        <v>219</v>
      </c>
      <c r="K27" s="10" t="s">
        <v>200</v>
      </c>
      <c r="L27" s="10" t="s">
        <v>213</v>
      </c>
      <c r="M27" s="20"/>
      <c r="N27" s="20"/>
    </row>
    <row r="28" spans="2:16" s="19" customFormat="1" ht="75" customHeight="1" x14ac:dyDescent="0.25">
      <c r="B28" s="12">
        <v>15</v>
      </c>
      <c r="C28" s="15" t="s">
        <v>192</v>
      </c>
      <c r="D28" s="7" t="s">
        <v>202</v>
      </c>
      <c r="E28" s="15" t="s">
        <v>203</v>
      </c>
      <c r="F28" s="15" t="s">
        <v>198</v>
      </c>
      <c r="G28" s="15" t="s">
        <v>18</v>
      </c>
      <c r="H28" s="18" t="str">
        <f t="shared" si="0"/>
        <v>Risco Extremo</v>
      </c>
      <c r="I28" s="11" t="s">
        <v>226</v>
      </c>
      <c r="J28" s="9" t="s">
        <v>219</v>
      </c>
      <c r="K28" s="10" t="s">
        <v>204</v>
      </c>
      <c r="L28" s="10" t="s">
        <v>213</v>
      </c>
      <c r="M28" s="20"/>
      <c r="N28" s="20"/>
    </row>
    <row r="29" spans="2:16" s="19" customFormat="1" ht="75" customHeight="1" x14ac:dyDescent="0.25">
      <c r="B29" s="12">
        <v>16</v>
      </c>
      <c r="C29" s="15" t="s">
        <v>193</v>
      </c>
      <c r="D29" s="7" t="s">
        <v>202</v>
      </c>
      <c r="E29" s="15" t="s">
        <v>203</v>
      </c>
      <c r="F29" s="15" t="s">
        <v>198</v>
      </c>
      <c r="G29" s="15" t="s">
        <v>18</v>
      </c>
      <c r="H29" s="18" t="str">
        <f t="shared" si="0"/>
        <v>Risco Extremo</v>
      </c>
      <c r="I29" s="11" t="s">
        <v>226</v>
      </c>
      <c r="J29" s="9" t="s">
        <v>219</v>
      </c>
      <c r="K29" s="10" t="s">
        <v>204</v>
      </c>
      <c r="L29" s="10" t="s">
        <v>213</v>
      </c>
      <c r="M29" s="20"/>
      <c r="N29" s="20"/>
    </row>
    <row r="30" spans="2:16" s="19" customFormat="1" ht="75" customHeight="1" x14ac:dyDescent="0.25">
      <c r="B30" s="12">
        <v>17</v>
      </c>
      <c r="C30" s="15" t="s">
        <v>194</v>
      </c>
      <c r="D30" s="7" t="s">
        <v>206</v>
      </c>
      <c r="E30" s="15" t="s">
        <v>205</v>
      </c>
      <c r="F30" s="15" t="s">
        <v>198</v>
      </c>
      <c r="G30" s="15" t="s">
        <v>164</v>
      </c>
      <c r="H30" s="18" t="str">
        <f t="shared" si="0"/>
        <v>Risco Alto</v>
      </c>
      <c r="I30" s="11" t="s">
        <v>207</v>
      </c>
      <c r="J30" s="9" t="s">
        <v>219</v>
      </c>
      <c r="K30" s="10" t="s">
        <v>208</v>
      </c>
      <c r="L30" s="10" t="s">
        <v>214</v>
      </c>
      <c r="M30" s="20"/>
      <c r="N30" s="20"/>
    </row>
    <row r="31" spans="2:16" s="19" customFormat="1" ht="75" customHeight="1" x14ac:dyDescent="0.25">
      <c r="B31" s="12">
        <v>18</v>
      </c>
      <c r="C31" s="15" t="s">
        <v>195</v>
      </c>
      <c r="D31" s="7" t="s">
        <v>209</v>
      </c>
      <c r="E31" s="15" t="s">
        <v>210</v>
      </c>
      <c r="F31" s="15" t="s">
        <v>17</v>
      </c>
      <c r="G31" s="15" t="s">
        <v>18</v>
      </c>
      <c r="H31" s="18" t="str">
        <f t="shared" si="0"/>
        <v>Risco Alto</v>
      </c>
      <c r="I31" s="11" t="s">
        <v>211</v>
      </c>
      <c r="J31" s="9" t="s">
        <v>219</v>
      </c>
      <c r="K31" s="10" t="s">
        <v>212</v>
      </c>
      <c r="L31" s="10" t="s">
        <v>214</v>
      </c>
      <c r="M31" s="20"/>
      <c r="N31" s="20"/>
    </row>
    <row r="32" spans="2:16" s="19" customFormat="1" ht="75" customHeight="1" x14ac:dyDescent="0.25">
      <c r="B32" s="12">
        <v>19</v>
      </c>
      <c r="C32" s="7" t="s">
        <v>215</v>
      </c>
      <c r="D32" s="21" t="s">
        <v>216</v>
      </c>
      <c r="E32" s="21" t="s">
        <v>217</v>
      </c>
      <c r="F32" s="17" t="s">
        <v>17</v>
      </c>
      <c r="G32" s="17" t="s">
        <v>164</v>
      </c>
      <c r="H32" s="18" t="str">
        <f t="shared" si="0"/>
        <v>Risco Alto</v>
      </c>
      <c r="I32" s="11" t="s">
        <v>218</v>
      </c>
      <c r="J32" s="9" t="s">
        <v>219</v>
      </c>
      <c r="K32" s="14" t="s">
        <v>220</v>
      </c>
      <c r="L32" s="10" t="s">
        <v>214</v>
      </c>
      <c r="M32" s="20"/>
      <c r="N32" s="20"/>
    </row>
    <row r="33" spans="2:14" s="19" customFormat="1" ht="75" customHeight="1" x14ac:dyDescent="0.25">
      <c r="B33" s="12">
        <v>20</v>
      </c>
      <c r="C33" s="7" t="s">
        <v>196</v>
      </c>
      <c r="D33" s="21" t="s">
        <v>221</v>
      </c>
      <c r="E33" s="21" t="s">
        <v>222</v>
      </c>
      <c r="F33" s="17" t="s">
        <v>35</v>
      </c>
      <c r="G33" s="17" t="s">
        <v>223</v>
      </c>
      <c r="H33" s="18" t="str">
        <f t="shared" si="0"/>
        <v>Risco Baixo</v>
      </c>
      <c r="I33" s="11" t="s">
        <v>224</v>
      </c>
      <c r="J33" s="9" t="s">
        <v>219</v>
      </c>
      <c r="K33" s="14" t="s">
        <v>225</v>
      </c>
      <c r="L33" s="10" t="s">
        <v>214</v>
      </c>
      <c r="M33" s="20"/>
      <c r="N33" s="20"/>
    </row>
  </sheetData>
  <mergeCells count="4">
    <mergeCell ref="F12:H12"/>
    <mergeCell ref="I12:J12"/>
    <mergeCell ref="K12:L12"/>
    <mergeCell ref="B12:E12"/>
  </mergeCells>
  <conditionalFormatting sqref="H14:H33">
    <cfRule type="cellIs" dxfId="9" priority="1" operator="equal">
      <formula>"Risco Alto"</formula>
    </cfRule>
    <cfRule type="cellIs" dxfId="8" priority="2" operator="equal">
      <formula>"Risco Extremo"</formula>
    </cfRule>
    <cfRule type="cellIs" dxfId="7" priority="3" operator="equal">
      <formula>"Risco Alto"</formula>
    </cfRule>
    <cfRule type="cellIs" dxfId="6" priority="4" operator="equal">
      <formula>"Risco Médio"</formula>
    </cfRule>
    <cfRule type="cellIs" dxfId="5" priority="5" operator="equal">
      <formula>"Risco Baixo"</formula>
    </cfRule>
    <cfRule type="cellIs" dxfId="4" priority="6" operator="equal">
      <formula>"Risco Extremo"</formula>
    </cfRule>
    <cfRule type="containsText" dxfId="3" priority="7" operator="containsText" text="Risco Crítico">
      <formula>NOT(ISERROR(SEARCH("Risco Crítico",H14)))</formula>
    </cfRule>
    <cfRule type="containsText" dxfId="2" priority="8" operator="containsText" text="Risco Alto">
      <formula>NOT(ISERROR(SEARCH("Risco Alto",H14)))</formula>
    </cfRule>
    <cfRule type="containsText" dxfId="1" priority="9" operator="containsText" text="Risco Moderado">
      <formula>NOT(ISERROR(SEARCH("Risco Moderado",H14)))</formula>
    </cfRule>
    <cfRule type="containsText" dxfId="0" priority="10" operator="containsText" text="Risco Pequeno">
      <formula>NOT(ISERROR(SEARCH("Risco Pequeno",H14)))</formula>
    </cfRule>
  </conditionalFormatting>
  <dataValidations count="3">
    <dataValidation type="list" allowBlank="1" showInputMessage="1" showErrorMessage="1" sqref="G34:G1048576 F12 G1:G11 G13">
      <formula1>"1-Pequeno,2-Moderado,3-Grande,4-Extremo"</formula1>
    </dataValidation>
    <dataValidation type="list" allowBlank="1" showInputMessage="1" showErrorMessage="1" sqref="F14:F33">
      <formula1>"1-Muito baixa (0%-20%),2-Baixa (21%-40%),3-Média (41%-60%),4-Alta (61%-80%),5-Muito alta (81%-100%)"</formula1>
    </dataValidation>
    <dataValidation type="list" allowBlank="1" showInputMessage="1" showErrorMessage="1" sqref="G14:G33">
      <formula1>"1-Muito Baixo,2-Baixo, 3-Médio, 3-Alto, 4-Muito Alto, 5-Extremo"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6:A13"/>
  <sheetViews>
    <sheetView showGridLines="0" showRowColHeaders="0" workbookViewId="0"/>
  </sheetViews>
  <sheetFormatPr defaultColWidth="9.140625" defaultRowHeight="15" x14ac:dyDescent="0.25"/>
  <cols>
    <col min="21" max="22" width="9.140625" customWidth="1"/>
  </cols>
  <sheetData>
    <row r="6" ht="50.1" customHeight="1" x14ac:dyDescent="0.25"/>
    <row r="7" ht="50.1" customHeight="1" x14ac:dyDescent="0.25"/>
    <row r="8" ht="50.1" customHeight="1" x14ac:dyDescent="0.25"/>
    <row r="9" ht="50.1" customHeight="1" x14ac:dyDescent="0.25"/>
    <row r="10" ht="50.1" customHeight="1" x14ac:dyDescent="0.25"/>
    <row r="11" ht="12.2" customHeight="1" x14ac:dyDescent="0.25"/>
    <row r="12" ht="12.2" customHeight="1" x14ac:dyDescent="0.25"/>
    <row r="13" s="6" customFormat="1" ht="20.100000000000001" customHeight="1" x14ac:dyDescent="0.25"/>
  </sheetData>
  <pageMargins left="0.511811024" right="0.511811024" top="0.78740157499999996" bottom="0.78740157499999996" header="0.31496062000000002" footer="0.31496062000000002"/>
  <pageSetup paperSize="9" orientation="portrait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2391E275D592479C3BB64FF6357568" ma:contentTypeVersion="3" ma:contentTypeDescription="Crie um novo documento." ma:contentTypeScope="" ma:versionID="0be6bdb01d197429e5d2a3020dda12b7">
  <xsd:schema xmlns:xsd="http://www.w3.org/2001/XMLSchema" xmlns:xs="http://www.w3.org/2001/XMLSchema" xmlns:p="http://schemas.microsoft.com/office/2006/metadata/properties" xmlns:ns2="358a3c2d-8e84-4fc3-949b-3fd8102185bd" targetNamespace="http://schemas.microsoft.com/office/2006/metadata/properties" ma:root="true" ma:fieldsID="1d5ce554001c0f1926432160d7525e9d" ns2:_="">
    <xsd:import namespace="358a3c2d-8e84-4fc3-949b-3fd8102185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8a3c2d-8e84-4fc3-949b-3fd8102185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BD098C-74C5-46E0-906D-ACCCB67957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3DF201-552E-4BA2-9C3B-02A232F18D9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27CD4C3-4B9A-481D-91C8-F5098FCC5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8a3c2d-8e84-4fc3-949b-3fd810218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RISCOS DE PLANEJAMENTO</vt:lpstr>
      <vt:lpstr>SELEÇÃO DO FORNECEDOR</vt:lpstr>
      <vt:lpstr>RISCOS DA GESTÃO DO CONTRATO</vt:lpstr>
      <vt:lpstr>Matriz de Risco</vt:lpstr>
      <vt:lpstr>'RISCOS DE PLANEJAMENTO'!Area_de_impressao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GEP</dc:creator>
  <cp:keywords/>
  <dc:description/>
  <cp:lastModifiedBy>Jaqueline Silva Castro</cp:lastModifiedBy>
  <cp:revision>9</cp:revision>
  <dcterms:created xsi:type="dcterms:W3CDTF">2017-08-31T18:43:35Z</dcterms:created>
  <dcterms:modified xsi:type="dcterms:W3CDTF">2026-04-07T16:14:22Z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0x0101003C2391E275D592479C3BB64FF6357568</vt:lpwstr>
  </property>
</Properties>
</file>